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HorizontalScroll="0" showVerticalScroll="0" showSheetTabs="0" xWindow="120" yWindow="120" windowWidth="17055" windowHeight="9405" activeTab="4" autoFilterDateGrouping="0"/>
  </bookViews>
  <sheets>
    <sheet name="التسعيرة" sheetId="2" r:id="rId1"/>
    <sheet name="مجمع البيع" sheetId="3" r:id="rId2"/>
    <sheet name="مجمع الشراء" sheetId="4" r:id="rId3"/>
    <sheet name="المخزون" sheetId="5" r:id="rId4"/>
    <sheet name="الرئيسه" sheetId="7" r:id="rId5"/>
  </sheets>
  <calcPr calcId="144525"/>
</workbook>
</file>

<file path=xl/calcChain.xml><?xml version="1.0" encoding="utf-8"?>
<calcChain xmlns="http://schemas.openxmlformats.org/spreadsheetml/2006/main">
  <c r="D6" i="5" l="1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C6" i="5"/>
  <c r="E6" i="5" s="1"/>
  <c r="C7" i="5"/>
  <c r="E7" i="5" s="1"/>
  <c r="C8" i="5"/>
  <c r="E8" i="5" s="1"/>
  <c r="C9" i="5"/>
  <c r="E9" i="5" s="1"/>
  <c r="C10" i="5"/>
  <c r="E10" i="5" s="1"/>
  <c r="C11" i="5"/>
  <c r="E11" i="5" s="1"/>
  <c r="C12" i="5"/>
  <c r="E12" i="5" s="1"/>
  <c r="C13" i="5"/>
  <c r="E13" i="5" s="1"/>
  <c r="C14" i="5"/>
  <c r="E14" i="5" s="1"/>
  <c r="C15" i="5"/>
  <c r="E15" i="5" s="1"/>
  <c r="C16" i="5"/>
  <c r="E16" i="5" s="1"/>
  <c r="C17" i="5"/>
  <c r="E17" i="5" s="1"/>
  <c r="C18" i="5"/>
  <c r="E18" i="5" s="1"/>
  <c r="C19" i="5"/>
  <c r="E19" i="5" s="1"/>
  <c r="C20" i="5"/>
  <c r="E20" i="5" s="1"/>
  <c r="C21" i="5"/>
  <c r="E21" i="5" s="1"/>
  <c r="C22" i="5"/>
  <c r="E22" i="5" s="1"/>
  <c r="C23" i="5"/>
  <c r="E23" i="5" s="1"/>
  <c r="C24" i="5"/>
  <c r="E24" i="5" s="1"/>
  <c r="C25" i="5"/>
  <c r="E25" i="5" s="1"/>
  <c r="C26" i="5"/>
  <c r="E26" i="5" s="1"/>
  <c r="C27" i="5"/>
  <c r="E27" i="5" s="1"/>
  <c r="C28" i="5"/>
  <c r="E28" i="5" s="1"/>
  <c r="C29" i="5"/>
  <c r="E29" i="5" s="1"/>
  <c r="C30" i="5"/>
  <c r="E30" i="5" s="1"/>
  <c r="C31" i="5"/>
  <c r="E31" i="5" s="1"/>
  <c r="C32" i="5"/>
  <c r="E32" i="5" s="1"/>
  <c r="C33" i="5"/>
  <c r="E33" i="5" s="1"/>
  <c r="C34" i="5"/>
  <c r="E34" i="5" s="1"/>
  <c r="C35" i="5"/>
  <c r="E35" i="5" s="1"/>
  <c r="C36" i="5"/>
  <c r="E36" i="5" s="1"/>
  <c r="C37" i="5"/>
  <c r="E37" i="5" s="1"/>
  <c r="C38" i="5"/>
  <c r="E38" i="5" s="1"/>
  <c r="C39" i="5"/>
  <c r="E39" i="5" s="1"/>
  <c r="C40" i="5"/>
  <c r="E40" i="5" s="1"/>
  <c r="C41" i="5"/>
  <c r="E41" i="5" s="1"/>
  <c r="E4" i="5" l="1"/>
  <c r="D4" i="5"/>
  <c r="C4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6" i="5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G7" i="3"/>
  <c r="I7" i="3" s="1"/>
  <c r="G8" i="3"/>
  <c r="G9" i="3"/>
  <c r="I9" i="3" s="1"/>
  <c r="G10" i="3"/>
  <c r="G11" i="3"/>
  <c r="I11" i="3" s="1"/>
  <c r="G12" i="3"/>
  <c r="G13" i="3"/>
  <c r="I13" i="3" s="1"/>
  <c r="G14" i="3"/>
  <c r="G15" i="3"/>
  <c r="I15" i="3" s="1"/>
  <c r="G16" i="3"/>
  <c r="G17" i="3"/>
  <c r="I17" i="3" s="1"/>
  <c r="G18" i="3"/>
  <c r="G19" i="3"/>
  <c r="I19" i="3" s="1"/>
  <c r="G20" i="3"/>
  <c r="G21" i="3"/>
  <c r="I21" i="3" s="1"/>
  <c r="G22" i="3"/>
  <c r="G23" i="3"/>
  <c r="I23" i="3" s="1"/>
  <c r="G24" i="3"/>
  <c r="G25" i="3"/>
  <c r="I25" i="3" s="1"/>
  <c r="G26" i="3"/>
  <c r="G27" i="3"/>
  <c r="I27" i="3" s="1"/>
  <c r="G28" i="3"/>
  <c r="G29" i="3"/>
  <c r="I29" i="3" s="1"/>
  <c r="I8" i="3"/>
  <c r="I10" i="3"/>
  <c r="I12" i="3"/>
  <c r="I14" i="3"/>
  <c r="I16" i="3"/>
  <c r="I18" i="3"/>
  <c r="I20" i="3"/>
  <c r="I22" i="3"/>
  <c r="I24" i="3"/>
  <c r="I26" i="3"/>
  <c r="I28" i="3"/>
</calcChain>
</file>

<file path=xl/sharedStrings.xml><?xml version="1.0" encoding="utf-8"?>
<sst xmlns="http://schemas.openxmlformats.org/spreadsheetml/2006/main" count="222" uniqueCount="62">
  <si>
    <t>الصنف</t>
  </si>
  <si>
    <t>فلفل اسود</t>
  </si>
  <si>
    <t>كزبرة</t>
  </si>
  <si>
    <t>كمون</t>
  </si>
  <si>
    <t>زنجبيل</t>
  </si>
  <si>
    <t>بربيكا</t>
  </si>
  <si>
    <t>ثوم بودر</t>
  </si>
  <si>
    <t>بصل بودر</t>
  </si>
  <si>
    <t>حب الهيل</t>
  </si>
  <si>
    <t>ورق غار</t>
  </si>
  <si>
    <t>اعواد قرفة</t>
  </si>
  <si>
    <t>كاري</t>
  </si>
  <si>
    <t>قرنفل مطحون</t>
  </si>
  <si>
    <t>قرفة ناعمة</t>
  </si>
  <si>
    <t>زبيب</t>
  </si>
  <si>
    <t>عسل الرمان</t>
  </si>
  <si>
    <t>زيت زيتون</t>
  </si>
  <si>
    <t>حلبة مطحونه</t>
  </si>
  <si>
    <t>حبق</t>
  </si>
  <si>
    <t>ميرمارية</t>
  </si>
  <si>
    <t>بردقوش</t>
  </si>
  <si>
    <t>حبه حلوه</t>
  </si>
  <si>
    <t>حبه مره</t>
  </si>
  <si>
    <t>حبة البركة</t>
  </si>
  <si>
    <t>جوزة الطيب</t>
  </si>
  <si>
    <t>لومي حب اسود</t>
  </si>
  <si>
    <t>لومي مطحون اسود</t>
  </si>
  <si>
    <t>بصل مجفف</t>
  </si>
  <si>
    <t>ثوم مجفف</t>
  </si>
  <si>
    <t>ورد</t>
  </si>
  <si>
    <t>كيلو</t>
  </si>
  <si>
    <t>ليتر</t>
  </si>
  <si>
    <t>ماء زهر</t>
  </si>
  <si>
    <t>ماء زعفران</t>
  </si>
  <si>
    <t>ماء لافندر</t>
  </si>
  <si>
    <t>زعفران</t>
  </si>
  <si>
    <t>جرام</t>
  </si>
  <si>
    <t>الوارد</t>
  </si>
  <si>
    <t>كركم</t>
  </si>
  <si>
    <t>زعتر اخضر</t>
  </si>
  <si>
    <t>سمسم</t>
  </si>
  <si>
    <t>الكود</t>
  </si>
  <si>
    <t>سعر الشراء</t>
  </si>
  <si>
    <t>سعر البيع</t>
  </si>
  <si>
    <t>الوحده</t>
  </si>
  <si>
    <t>التاريخ</t>
  </si>
  <si>
    <t>رقم الفاتورة</t>
  </si>
  <si>
    <t>اسم العميل</t>
  </si>
  <si>
    <t>نوع الفاتورة</t>
  </si>
  <si>
    <t>السعر</t>
  </si>
  <si>
    <t>العدد</t>
  </si>
  <si>
    <t>الاجمالى</t>
  </si>
  <si>
    <t>نقدى</t>
  </si>
  <si>
    <t>بيع</t>
  </si>
  <si>
    <t>تسجيل فواتير البيع</t>
  </si>
  <si>
    <t>شراء</t>
  </si>
  <si>
    <t>اسم المورد</t>
  </si>
  <si>
    <t>الحرمين</t>
  </si>
  <si>
    <t>المنصرف</t>
  </si>
  <si>
    <t>الرصيد</t>
  </si>
  <si>
    <t>تسجيل فواتير الشراء</t>
  </si>
  <si>
    <t>تكويد الاصناف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</si>
</sst>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[$-F800]dddd\,\ mmmm\ dd\,\ yyyy"/>
  </numFmts>
  <fonts count="16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charset val="178"/>
      <scheme val="minor"/>
    </font>
    <font>
      <b/>
      <sz val="16"/>
      <color indexed="8"/>
      <name val="Arial"/>
      <family val="2"/>
      <scheme val="minor"/>
    </font>
    <font>
      <sz val="18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6"/>
      <name val="Arial"/>
      <family val="2"/>
      <scheme val="minor"/>
    </font>
    <font>
      <sz val="18"/>
      <name val="Arial"/>
      <family val="2"/>
      <scheme val="minor"/>
    </font>
    <font>
      <sz val="36"/>
      <color theme="1"/>
      <name val="Arial"/>
      <family val="2"/>
      <scheme val="minor"/>
    </font>
    <font>
      <sz val="14"/>
      <color indexed="8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color indexed="8"/>
      <name val="Arial"/>
      <family val="2"/>
      <scheme val="minor"/>
    </font>
    <font>
      <sz val="36"/>
      <color indexed="8"/>
      <name val="Arial"/>
      <family val="2"/>
      <scheme val="minor"/>
    </font>
    <font>
      <b/>
      <sz val="20"/>
      <color indexed="8"/>
      <name val="Arial"/>
      <family val="2"/>
      <scheme val="minor"/>
    </font>
    <font>
      <b/>
      <sz val="2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0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Border="1"/>
    <xf numFmtId="0" fontId="6" fillId="0" borderId="0" xfId="0" applyFont="1" applyFill="1" applyBorder="1"/>
    <xf numFmtId="0" fontId="7" fillId="0" borderId="0" xfId="0" applyFont="1"/>
    <xf numFmtId="165" fontId="6" fillId="0" borderId="0" xfId="0" applyNumberFormat="1" applyFont="1"/>
    <xf numFmtId="0" fontId="6" fillId="0" borderId="0" xfId="0" applyFont="1"/>
    <xf numFmtId="0" fontId="5" fillId="0" borderId="0" xfId="0" applyFont="1" applyBorder="1" applyAlignment="1">
      <alignment horizontal="center" vertical="center"/>
    </xf>
    <xf numFmtId="0" fontId="8" fillId="0" borderId="0" xfId="0" applyFont="1"/>
    <xf numFmtId="0" fontId="5" fillId="0" borderId="0" xfId="0" applyFont="1"/>
    <xf numFmtId="0" fontId="10" fillId="0" borderId="0" xfId="0" applyFont="1"/>
    <xf numFmtId="165" fontId="10" fillId="0" borderId="0" xfId="0" applyNumberFormat="1" applyFont="1"/>
    <xf numFmtId="0" fontId="11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0" xfId="0" applyFont="1"/>
    <xf numFmtId="0" fontId="10" fillId="0" borderId="0" xfId="0" applyFont="1" applyFill="1"/>
    <xf numFmtId="0" fontId="13" fillId="0" borderId="0" xfId="0" applyFont="1" applyFill="1" applyBorder="1" applyAlignment="1">
      <alignment vertical="center"/>
    </xf>
    <xf numFmtId="0" fontId="10" fillId="0" borderId="0" xfId="0" applyFont="1" applyFill="1" applyBorder="1"/>
    <xf numFmtId="0" fontId="10" fillId="0" borderId="0" xfId="0" applyFont="1" applyBorder="1"/>
    <xf numFmtId="0" fontId="4" fillId="0" borderId="0" xfId="0" applyFont="1" applyFill="1"/>
    <xf numFmtId="0" fontId="4" fillId="2" borderId="19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0" fillId="0" borderId="0" xfId="0" applyFill="1"/>
    <xf numFmtId="0" fontId="15" fillId="2" borderId="9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/>
    </xf>
    <xf numFmtId="0" fontId="14" fillId="2" borderId="18" xfId="0" applyFont="1" applyFill="1" applyBorder="1" applyAlignment="1">
      <alignment horizontal="center"/>
    </xf>
  </cellXfs>
  <cellStyles count="1">
    <cellStyle name="Normal" xfId="0" builtinId="0"/>
  </cellStyles>
  <dxfs count="36"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Arial"/>
        <scheme val="minor"/>
      </font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Arial"/>
        <scheme val="minor"/>
      </font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Arial"/>
        <scheme val="minor"/>
      </font>
    </dxf>
    <dxf>
      <font>
        <b val="0"/>
        <strike val="0"/>
        <outline val="0"/>
        <shadow val="0"/>
        <u val="none"/>
        <vertAlign val="baseline"/>
        <sz val="18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minor"/>
      </font>
      <numFmt numFmtId="164" formatCode="#,##0.0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minor"/>
      </font>
      <numFmt numFmtId="165" formatCode="[$-F800]dddd\,\ mmmm\ dd\,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numFmt numFmtId="165" formatCode="[$-F800]dddd\,\ mmmm\ dd\,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#,##0.0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alignment horizont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1605;&#1580;&#1605;&#1593; &#1575;&#1604;&#1576;&#1610;&#1593;'!A1"/><Relationship Id="rId2" Type="http://schemas.openxmlformats.org/officeDocument/2006/relationships/hyperlink" Target="#&#1575;&#1604;&#1585;&#1574;&#1610;&#1587;&#1607;!A1"/><Relationship Id="rId1" Type="http://schemas.openxmlformats.org/officeDocument/2006/relationships/hyperlink" Target="#&#1575;&#1604;&#1605;&#1582;&#1586;&#1608;&#1606;!A1"/><Relationship Id="rId4" Type="http://schemas.openxmlformats.org/officeDocument/2006/relationships/hyperlink" Target="#'&#1605;&#1580;&#1605;&#1593; &#1575;&#1604;&#1588;&#1585;&#1575;&#1569;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&#1605;&#1580;&#1605;&#1593; &#1575;&#1604;&#1588;&#1585;&#1575;&#1569;'!A1"/><Relationship Id="rId2" Type="http://schemas.openxmlformats.org/officeDocument/2006/relationships/hyperlink" Target="#&#1575;&#1604;&#1605;&#1582;&#1586;&#1608;&#1606;!A1"/><Relationship Id="rId1" Type="http://schemas.openxmlformats.org/officeDocument/2006/relationships/hyperlink" Target="#&#1575;&#1604;&#1585;&#1574;&#1610;&#1587;&#1607;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&#1575;&#1604;&#1585;&#1574;&#1610;&#1587;&#1607;!A1"/><Relationship Id="rId2" Type="http://schemas.openxmlformats.org/officeDocument/2006/relationships/hyperlink" Target="#&#1575;&#1604;&#1605;&#1582;&#1586;&#1608;&#1606;!A1"/><Relationship Id="rId1" Type="http://schemas.openxmlformats.org/officeDocument/2006/relationships/hyperlink" Target="#'&#1605;&#1580;&#1605;&#1593; &#1575;&#1604;&#1576;&#1610;&#1593;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&#1575;&#1604;&#1578;&#1587;&#1593;&#1610;&#1585;&#1577;!A1"/><Relationship Id="rId2" Type="http://schemas.openxmlformats.org/officeDocument/2006/relationships/hyperlink" Target="#'&#1605;&#1580;&#1605;&#1593; &#1575;&#1604;&#1588;&#1585;&#1575;&#1569;'!A1"/><Relationship Id="rId1" Type="http://schemas.openxmlformats.org/officeDocument/2006/relationships/hyperlink" Target="#'&#1605;&#1580;&#1605;&#1593; &#1575;&#1604;&#1576;&#1610;&#1593;'!A1"/><Relationship Id="rId4" Type="http://schemas.openxmlformats.org/officeDocument/2006/relationships/hyperlink" Target="#&#1575;&#1604;&#1585;&#1574;&#1610;&#1587;&#1607;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&#1575;&#1604;&#1605;&#1582;&#1586;&#1608;&#1606;!A1"/><Relationship Id="rId2" Type="http://schemas.openxmlformats.org/officeDocument/2006/relationships/hyperlink" Target="#'&#1605;&#1580;&#1605;&#1593; &#1575;&#1604;&#1588;&#1585;&#1575;&#1569;'!A1"/><Relationship Id="rId1" Type="http://schemas.openxmlformats.org/officeDocument/2006/relationships/hyperlink" Target="#'&#1605;&#1580;&#1605;&#1593; &#1575;&#1604;&#1576;&#1610;&#1593;'!A1"/><Relationship Id="rId4" Type="http://schemas.openxmlformats.org/officeDocument/2006/relationships/hyperlink" Target="#&#1575;&#1604;&#1578;&#1587;&#1593;&#1610;&#1585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523875</xdr:colOff>
      <xdr:row>0</xdr:row>
      <xdr:rowOff>133350</xdr:rowOff>
    </xdr:from>
    <xdr:to>
      <xdr:col>5</xdr:col>
      <xdr:colOff>542925</xdr:colOff>
      <xdr:row>2</xdr:row>
      <xdr:rowOff>66675</xdr:rowOff>
    </xdr:to>
    <xdr:sp macro="" textlink="">
      <xdr:nvSpPr>
        <xdr:cNvPr id="2" name="Round Diagonal Corner Rectangle 1">
          <a:hlinkClick xmlns:r="http://schemas.openxmlformats.org/officeDocument/2006/relationships" r:id="rId1"/>
        </xdr:cNvPr>
        <xdr:cNvSpPr/>
      </xdr:nvSpPr>
      <xdr:spPr>
        <a:xfrm>
          <a:off x="962025" y="133350"/>
          <a:ext cx="1524000" cy="457200"/>
        </a:xfrm>
        <a:prstGeom prst="round2Diag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المخزون</a:t>
          </a:r>
        </a:p>
      </xdr:txBody>
    </xdr:sp>
    <xdr:clientData/>
  </xdr:twoCellAnchor>
  <xdr:twoCellAnchor>
    <xdr:from>
      <xdr:col>4</xdr:col>
      <xdr:colOff>542925</xdr:colOff>
      <xdr:row>2</xdr:row>
      <xdr:rowOff>161925</xdr:rowOff>
    </xdr:from>
    <xdr:to>
      <xdr:col>5</xdr:col>
      <xdr:colOff>561975</xdr:colOff>
      <xdr:row>4</xdr:row>
      <xdr:rowOff>95250</xdr:rowOff>
    </xdr:to>
    <xdr:sp macro="" textlink="">
      <xdr:nvSpPr>
        <xdr:cNvPr id="3" name="Round Diagonal Corner Rectangle 2">
          <a:hlinkClick xmlns:r="http://schemas.openxmlformats.org/officeDocument/2006/relationships" r:id="rId2"/>
        </xdr:cNvPr>
        <xdr:cNvSpPr/>
      </xdr:nvSpPr>
      <xdr:spPr>
        <a:xfrm>
          <a:off x="942975" y="685800"/>
          <a:ext cx="1524000" cy="457200"/>
        </a:xfrm>
        <a:prstGeom prst="round2Diag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الرئيسه</a:t>
          </a:r>
        </a:p>
      </xdr:txBody>
    </xdr:sp>
    <xdr:clientData/>
  </xdr:twoCellAnchor>
  <xdr:twoCellAnchor>
    <xdr:from>
      <xdr:col>0</xdr:col>
      <xdr:colOff>133350</xdr:colOff>
      <xdr:row>0</xdr:row>
      <xdr:rowOff>171450</xdr:rowOff>
    </xdr:from>
    <xdr:to>
      <xdr:col>0</xdr:col>
      <xdr:colOff>1390650</xdr:colOff>
      <xdr:row>2</xdr:row>
      <xdr:rowOff>104775</xdr:rowOff>
    </xdr:to>
    <xdr:sp macro="" textlink="">
      <xdr:nvSpPr>
        <xdr:cNvPr id="4" name="Round Diagonal Corner Rectangle 3">
          <a:hlinkClick xmlns:r="http://schemas.openxmlformats.org/officeDocument/2006/relationships" r:id="rId3"/>
        </xdr:cNvPr>
        <xdr:cNvSpPr/>
      </xdr:nvSpPr>
      <xdr:spPr>
        <a:xfrm>
          <a:off x="7639050" y="171450"/>
          <a:ext cx="1257300" cy="457200"/>
        </a:xfrm>
        <a:prstGeom prst="round2Diag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مجمع</a:t>
          </a:r>
          <a:r>
            <a:rPr lang="ar-EG" sz="1600" b="1" baseline="0"/>
            <a:t> البيع</a:t>
          </a:r>
          <a:endParaRPr lang="ar-EG" sz="1600" b="1"/>
        </a:p>
      </xdr:txBody>
    </xdr:sp>
    <xdr:clientData/>
  </xdr:twoCellAnchor>
  <xdr:twoCellAnchor>
    <xdr:from>
      <xdr:col>0</xdr:col>
      <xdr:colOff>104775</xdr:colOff>
      <xdr:row>2</xdr:row>
      <xdr:rowOff>238125</xdr:rowOff>
    </xdr:from>
    <xdr:to>
      <xdr:col>0</xdr:col>
      <xdr:colOff>1400175</xdr:colOff>
      <xdr:row>4</xdr:row>
      <xdr:rowOff>171450</xdr:rowOff>
    </xdr:to>
    <xdr:sp macro="" textlink="">
      <xdr:nvSpPr>
        <xdr:cNvPr id="5" name="Round Diagonal Corner Rectangle 4">
          <a:hlinkClick xmlns:r="http://schemas.openxmlformats.org/officeDocument/2006/relationships" r:id="rId4"/>
        </xdr:cNvPr>
        <xdr:cNvSpPr/>
      </xdr:nvSpPr>
      <xdr:spPr>
        <a:xfrm>
          <a:off x="7629525" y="762000"/>
          <a:ext cx="1295400" cy="457200"/>
        </a:xfrm>
        <a:prstGeom prst="round2Diag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مجمع الشراء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95250</xdr:rowOff>
    </xdr:from>
    <xdr:to>
      <xdr:col>0</xdr:col>
      <xdr:colOff>1600200</xdr:colOff>
      <xdr:row>3</xdr:row>
      <xdr:rowOff>104775</xdr:rowOff>
    </xdr:to>
    <xdr:sp macro="" textlink="">
      <xdr:nvSpPr>
        <xdr:cNvPr id="4" name="Round Diagonal Corner Rectangle 3">
          <a:hlinkClick xmlns:r="http://schemas.openxmlformats.org/officeDocument/2006/relationships" r:id="rId1"/>
        </xdr:cNvPr>
        <xdr:cNvSpPr/>
      </xdr:nvSpPr>
      <xdr:spPr>
        <a:xfrm>
          <a:off x="9448800" y="400050"/>
          <a:ext cx="1400175" cy="609600"/>
        </a:xfrm>
        <a:prstGeom prst="round2Diag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 b="1"/>
            <a:t>الرئيسه</a:t>
          </a:r>
        </a:p>
      </xdr:txBody>
    </xdr:sp>
    <xdr:clientData/>
  </xdr:twoCellAnchor>
  <xdr:twoCellAnchor>
    <xdr:from>
      <xdr:col>6</xdr:col>
      <xdr:colOff>447675</xdr:colOff>
      <xdr:row>2</xdr:row>
      <xdr:rowOff>171450</xdr:rowOff>
    </xdr:from>
    <xdr:to>
      <xdr:col>8</xdr:col>
      <xdr:colOff>600075</xdr:colOff>
      <xdr:row>4</xdr:row>
      <xdr:rowOff>28575</xdr:rowOff>
    </xdr:to>
    <xdr:sp macro="" textlink="">
      <xdr:nvSpPr>
        <xdr:cNvPr id="6" name="Round Diagonal Corner Rectangle 5">
          <a:hlinkClick xmlns:r="http://schemas.openxmlformats.org/officeDocument/2006/relationships" r:id="rId2"/>
        </xdr:cNvPr>
        <xdr:cNvSpPr/>
      </xdr:nvSpPr>
      <xdr:spPr>
        <a:xfrm>
          <a:off x="2209800" y="781050"/>
          <a:ext cx="1524000" cy="457200"/>
        </a:xfrm>
        <a:prstGeom prst="round2Diag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 b="1"/>
            <a:t>المخزون</a:t>
          </a:r>
        </a:p>
      </xdr:txBody>
    </xdr:sp>
    <xdr:clientData/>
  </xdr:twoCellAnchor>
  <xdr:twoCellAnchor>
    <xdr:from>
      <xdr:col>6</xdr:col>
      <xdr:colOff>466725</xdr:colOff>
      <xdr:row>0</xdr:row>
      <xdr:rowOff>133350</xdr:rowOff>
    </xdr:from>
    <xdr:to>
      <xdr:col>8</xdr:col>
      <xdr:colOff>600076</xdr:colOff>
      <xdr:row>1</xdr:row>
      <xdr:rowOff>276225</xdr:rowOff>
    </xdr:to>
    <xdr:sp macro="" textlink="">
      <xdr:nvSpPr>
        <xdr:cNvPr id="7" name="Round Diagonal Corner Rectangle 6">
          <a:hlinkClick xmlns:r="http://schemas.openxmlformats.org/officeDocument/2006/relationships" r:id="rId3"/>
        </xdr:cNvPr>
        <xdr:cNvSpPr/>
      </xdr:nvSpPr>
      <xdr:spPr>
        <a:xfrm>
          <a:off x="2209799" y="133350"/>
          <a:ext cx="1504951" cy="447675"/>
        </a:xfrm>
        <a:prstGeom prst="round2Diag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 b="1"/>
            <a:t>مجمع الشراء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10</xdr:col>
      <xdr:colOff>85725</xdr:colOff>
      <xdr:row>2</xdr:row>
      <xdr:rowOff>219075</xdr:rowOff>
    </xdr:to>
    <xdr:sp macro="" textlink="">
      <xdr:nvSpPr>
        <xdr:cNvPr id="2" name="Round Diagonal Corner Rectangle 1">
          <a:hlinkClick xmlns:r="http://schemas.openxmlformats.org/officeDocument/2006/relationships" r:id="rId1"/>
        </xdr:cNvPr>
        <xdr:cNvSpPr/>
      </xdr:nvSpPr>
      <xdr:spPr>
        <a:xfrm>
          <a:off x="600075" y="228600"/>
          <a:ext cx="1524000" cy="457200"/>
        </a:xfrm>
        <a:prstGeom prst="round2Diag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/>
            <a:t>مجمع البيع</a:t>
          </a:r>
        </a:p>
      </xdr:txBody>
    </xdr:sp>
    <xdr:clientData/>
  </xdr:twoCellAnchor>
  <xdr:twoCellAnchor>
    <xdr:from>
      <xdr:col>8</xdr:col>
      <xdr:colOff>0</xdr:colOff>
      <xdr:row>4</xdr:row>
      <xdr:rowOff>0</xdr:rowOff>
    </xdr:from>
    <xdr:to>
      <xdr:col>10</xdr:col>
      <xdr:colOff>85725</xdr:colOff>
      <xdr:row>5</xdr:row>
      <xdr:rowOff>228600</xdr:rowOff>
    </xdr:to>
    <xdr:sp macro="" textlink="">
      <xdr:nvSpPr>
        <xdr:cNvPr id="3" name="Round Diagonal Corner Rectangle 2">
          <a:hlinkClick xmlns:r="http://schemas.openxmlformats.org/officeDocument/2006/relationships" r:id="rId2"/>
        </xdr:cNvPr>
        <xdr:cNvSpPr/>
      </xdr:nvSpPr>
      <xdr:spPr>
        <a:xfrm>
          <a:off x="600075" y="933450"/>
          <a:ext cx="1524000" cy="457200"/>
        </a:xfrm>
        <a:prstGeom prst="round2Diag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/>
            <a:t>المخزون</a:t>
          </a:r>
        </a:p>
      </xdr:txBody>
    </xdr:sp>
    <xdr:clientData/>
  </xdr:twoCellAnchor>
  <xdr:twoCellAnchor>
    <xdr:from>
      <xdr:col>0</xdr:col>
      <xdr:colOff>95250</xdr:colOff>
      <xdr:row>2</xdr:row>
      <xdr:rowOff>0</xdr:rowOff>
    </xdr:from>
    <xdr:to>
      <xdr:col>0</xdr:col>
      <xdr:colOff>1495425</xdr:colOff>
      <xdr:row>4</xdr:row>
      <xdr:rowOff>142875</xdr:rowOff>
    </xdr:to>
    <xdr:sp macro="" textlink="">
      <xdr:nvSpPr>
        <xdr:cNvPr id="4" name="Round Diagonal Corner Rectangle 3">
          <a:hlinkClick xmlns:r="http://schemas.openxmlformats.org/officeDocument/2006/relationships" r:id="rId3"/>
        </xdr:cNvPr>
        <xdr:cNvSpPr/>
      </xdr:nvSpPr>
      <xdr:spPr>
        <a:xfrm>
          <a:off x="8343900" y="466725"/>
          <a:ext cx="1400175" cy="609600"/>
        </a:xfrm>
        <a:prstGeom prst="round2Diag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/>
            <a:t>الرئيسه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1295400</xdr:colOff>
      <xdr:row>0</xdr:row>
      <xdr:rowOff>238126</xdr:rowOff>
    </xdr:from>
    <xdr:to>
      <xdr:col>4</xdr:col>
      <xdr:colOff>238125</xdr:colOff>
      <xdr:row>2</xdr:row>
      <xdr:rowOff>123826</xdr:rowOff>
    </xdr:to>
    <xdr:sp macro="" textlink="">
      <xdr:nvSpPr>
        <xdr:cNvPr id="2" name="Round Diagonal Corner Rectangle 1">
          <a:hlinkClick xmlns:r="http://schemas.openxmlformats.org/officeDocument/2006/relationships" r:id="rId1"/>
        </xdr:cNvPr>
        <xdr:cNvSpPr/>
      </xdr:nvSpPr>
      <xdr:spPr>
        <a:xfrm>
          <a:off x="3848100" y="238126"/>
          <a:ext cx="1524000" cy="476250"/>
        </a:xfrm>
        <a:prstGeom prst="round2Diag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/>
            <a:t>مجمع</a:t>
          </a:r>
          <a:r>
            <a:rPr lang="ar-EG" sz="1800" b="1" baseline="0"/>
            <a:t> البيع</a:t>
          </a:r>
          <a:endParaRPr lang="ar-EG" sz="1800" b="1"/>
        </a:p>
      </xdr:txBody>
    </xdr:sp>
    <xdr:clientData/>
  </xdr:twoCellAnchor>
  <xdr:twoCellAnchor>
    <xdr:from>
      <xdr:col>0</xdr:col>
      <xdr:colOff>219075</xdr:colOff>
      <xdr:row>0</xdr:row>
      <xdr:rowOff>209550</xdr:rowOff>
    </xdr:from>
    <xdr:to>
      <xdr:col>1</xdr:col>
      <xdr:colOff>1057275</xdr:colOff>
      <xdr:row>2</xdr:row>
      <xdr:rowOff>95250</xdr:rowOff>
    </xdr:to>
    <xdr:sp macro="" textlink="">
      <xdr:nvSpPr>
        <xdr:cNvPr id="5" name="Round Diagonal Corner Rectangle 4">
          <a:hlinkClick xmlns:r="http://schemas.openxmlformats.org/officeDocument/2006/relationships" r:id="rId2"/>
        </xdr:cNvPr>
        <xdr:cNvSpPr/>
      </xdr:nvSpPr>
      <xdr:spPr>
        <a:xfrm>
          <a:off x="7543800" y="209550"/>
          <a:ext cx="1524000" cy="476250"/>
        </a:xfrm>
        <a:prstGeom prst="round2Diag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/>
            <a:t>مجمع الشراء</a:t>
          </a:r>
        </a:p>
      </xdr:txBody>
    </xdr:sp>
    <xdr:clientData/>
  </xdr:twoCellAnchor>
  <xdr:twoCellAnchor>
    <xdr:from>
      <xdr:col>1</xdr:col>
      <xdr:colOff>1323975</xdr:colOff>
      <xdr:row>0</xdr:row>
      <xdr:rowOff>247650</xdr:rowOff>
    </xdr:from>
    <xdr:to>
      <xdr:col>2</xdr:col>
      <xdr:colOff>914400</xdr:colOff>
      <xdr:row>2</xdr:row>
      <xdr:rowOff>133350</xdr:rowOff>
    </xdr:to>
    <xdr:sp macro="" textlink="">
      <xdr:nvSpPr>
        <xdr:cNvPr id="6" name="Round Diagonal Corner Rectangle 5">
          <a:hlinkClick xmlns:r="http://schemas.openxmlformats.org/officeDocument/2006/relationships" r:id="rId3"/>
        </xdr:cNvPr>
        <xdr:cNvSpPr/>
      </xdr:nvSpPr>
      <xdr:spPr>
        <a:xfrm>
          <a:off x="5753100" y="247650"/>
          <a:ext cx="1524000" cy="476250"/>
        </a:xfrm>
        <a:prstGeom prst="round2Diag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/>
            <a:t>التسعيرة</a:t>
          </a:r>
        </a:p>
        <a:p>
          <a:pPr algn="ctr" rtl="1"/>
          <a:endParaRPr lang="ar-EG" sz="1800" b="1"/>
        </a:p>
        <a:p>
          <a:pPr algn="ctr" rtl="1"/>
          <a:endParaRPr lang="ar-EG" sz="1800" b="1"/>
        </a:p>
      </xdr:txBody>
    </xdr:sp>
    <xdr:clientData/>
  </xdr:twoCellAnchor>
  <xdr:twoCellAnchor>
    <xdr:from>
      <xdr:col>4</xdr:col>
      <xdr:colOff>514350</xdr:colOff>
      <xdr:row>0</xdr:row>
      <xdr:rowOff>257175</xdr:rowOff>
    </xdr:from>
    <xdr:to>
      <xdr:col>5</xdr:col>
      <xdr:colOff>9525</xdr:colOff>
      <xdr:row>2</xdr:row>
      <xdr:rowOff>123825</xdr:rowOff>
    </xdr:to>
    <xdr:sp macro="" textlink="">
      <xdr:nvSpPr>
        <xdr:cNvPr id="7" name="Round Diagonal Corner Rectangle 6">
          <a:hlinkClick xmlns:r="http://schemas.openxmlformats.org/officeDocument/2006/relationships" r:id="rId4"/>
        </xdr:cNvPr>
        <xdr:cNvSpPr/>
      </xdr:nvSpPr>
      <xdr:spPr>
        <a:xfrm>
          <a:off x="2047875" y="257175"/>
          <a:ext cx="1524000" cy="457200"/>
        </a:xfrm>
        <a:prstGeom prst="round2Diag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 b="1"/>
            <a:t>الرئيسه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6</xdr:row>
      <xdr:rowOff>67108</xdr:rowOff>
    </xdr:from>
    <xdr:to>
      <xdr:col>4</xdr:col>
      <xdr:colOff>466725</xdr:colOff>
      <xdr:row>10</xdr:row>
      <xdr:rowOff>66675</xdr:rowOff>
    </xdr:to>
    <xdr:sp macro="" textlink="">
      <xdr:nvSpPr>
        <xdr:cNvPr id="2" name="Oval 1">
          <a:hlinkClick xmlns:r="http://schemas.openxmlformats.org/officeDocument/2006/relationships" r:id="rId1"/>
        </xdr:cNvPr>
        <xdr:cNvSpPr/>
      </xdr:nvSpPr>
      <xdr:spPr>
        <a:xfrm>
          <a:off x="11232937275" y="1152958"/>
          <a:ext cx="2238375" cy="723467"/>
        </a:xfrm>
        <a:prstGeom prst="ellipse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400">
              <a:ln>
                <a:solidFill>
                  <a:sysClr val="windowText" lastClr="000000"/>
                </a:solidFill>
              </a:ln>
              <a:solidFill>
                <a:sysClr val="windowText" lastClr="000000"/>
              </a:solidFill>
            </a:rPr>
            <a:t>مجمع البيع</a:t>
          </a:r>
        </a:p>
      </xdr:txBody>
    </xdr:sp>
    <xdr:clientData/>
  </xdr:twoCellAnchor>
  <xdr:twoCellAnchor>
    <xdr:from>
      <xdr:col>1</xdr:col>
      <xdr:colOff>209550</xdr:colOff>
      <xdr:row>16</xdr:row>
      <xdr:rowOff>114300</xdr:rowOff>
    </xdr:from>
    <xdr:to>
      <xdr:col>4</xdr:col>
      <xdr:colOff>390525</xdr:colOff>
      <xdr:row>20</xdr:row>
      <xdr:rowOff>171450</xdr:rowOff>
    </xdr:to>
    <xdr:sp macro="" textlink="">
      <xdr:nvSpPr>
        <xdr:cNvPr id="10" name="Oval 9">
          <a:hlinkClick xmlns:r="http://schemas.openxmlformats.org/officeDocument/2006/relationships" r:id="rId2"/>
        </xdr:cNvPr>
        <xdr:cNvSpPr/>
      </xdr:nvSpPr>
      <xdr:spPr>
        <a:xfrm>
          <a:off x="11233013475" y="3009900"/>
          <a:ext cx="2238375" cy="781050"/>
        </a:xfrm>
        <a:prstGeom prst="ellipse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400" b="1">
              <a:solidFill>
                <a:sysClr val="windowText" lastClr="000000"/>
              </a:solidFill>
            </a:rPr>
            <a:t>مجمع الشراء</a:t>
          </a:r>
        </a:p>
      </xdr:txBody>
    </xdr:sp>
    <xdr:clientData/>
  </xdr:twoCellAnchor>
  <xdr:twoCellAnchor>
    <xdr:from>
      <xdr:col>6</xdr:col>
      <xdr:colOff>466725</xdr:colOff>
      <xdr:row>6</xdr:row>
      <xdr:rowOff>104776</xdr:rowOff>
    </xdr:from>
    <xdr:to>
      <xdr:col>10</xdr:col>
      <xdr:colOff>361950</xdr:colOff>
      <xdr:row>11</xdr:row>
      <xdr:rowOff>19051</xdr:rowOff>
    </xdr:to>
    <xdr:sp macro="" textlink="">
      <xdr:nvSpPr>
        <xdr:cNvPr id="12" name="Oval 11">
          <a:hlinkClick xmlns:r="http://schemas.openxmlformats.org/officeDocument/2006/relationships" r:id="rId3"/>
        </xdr:cNvPr>
        <xdr:cNvSpPr/>
      </xdr:nvSpPr>
      <xdr:spPr>
        <a:xfrm>
          <a:off x="1695450" y="1190626"/>
          <a:ext cx="2638425" cy="819150"/>
        </a:xfrm>
        <a:prstGeom prst="ellips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800" b="0">
              <a:ln>
                <a:solidFill>
                  <a:sysClr val="windowText" lastClr="000000"/>
                </a:solidFill>
              </a:ln>
              <a:solidFill>
                <a:sysClr val="windowText" lastClr="000000"/>
              </a:solidFill>
            </a:rPr>
            <a:t>المخزون</a:t>
          </a:r>
        </a:p>
      </xdr:txBody>
    </xdr:sp>
    <xdr:clientData/>
  </xdr:twoCellAnchor>
  <xdr:twoCellAnchor>
    <xdr:from>
      <xdr:col>6</xdr:col>
      <xdr:colOff>409575</xdr:colOff>
      <xdr:row>16</xdr:row>
      <xdr:rowOff>0</xdr:rowOff>
    </xdr:from>
    <xdr:to>
      <xdr:col>10</xdr:col>
      <xdr:colOff>257175</xdr:colOff>
      <xdr:row>20</xdr:row>
      <xdr:rowOff>152400</xdr:rowOff>
    </xdr:to>
    <xdr:sp macro="" textlink="">
      <xdr:nvSpPr>
        <xdr:cNvPr id="13" name="Oval 12">
          <a:hlinkClick xmlns:r="http://schemas.openxmlformats.org/officeDocument/2006/relationships" r:id="rId4"/>
        </xdr:cNvPr>
        <xdr:cNvSpPr/>
      </xdr:nvSpPr>
      <xdr:spPr>
        <a:xfrm>
          <a:off x="11229032025" y="2895600"/>
          <a:ext cx="2590800" cy="876300"/>
        </a:xfrm>
        <a:prstGeom prst="ellipse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800" b="1">
              <a:solidFill>
                <a:sysClr val="windowText" lastClr="000000"/>
              </a:solidFill>
            </a:rPr>
            <a:t>التسعيرة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6:E42" totalsRowShown="0" headerRowDxfId="35" dataDxfId="34">
  <autoFilter ref="A6:E42"/>
  <tableColumns count="5">
    <tableColumn id="1" name="الكود" dataDxfId="33"/>
    <tableColumn id="2" name="الصنف" dataDxfId="32"/>
    <tableColumn id="5" name="الوحده" dataDxfId="31"/>
    <tableColumn id="3" name="سعر الشراء" dataDxfId="30"/>
    <tableColumn id="4" name="سعر البيع" dataDxfId="29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6:I29" totalsRowShown="0" headerRowDxfId="28" dataDxfId="27">
  <autoFilter ref="A6:I29"/>
  <tableColumns count="9">
    <tableColumn id="1" name="التاريخ" dataDxfId="26"/>
    <tableColumn id="2" name="رقم الفاتورة" dataDxfId="25"/>
    <tableColumn id="3" name="اسم العميل" dataDxfId="24"/>
    <tableColumn id="4" name="نوع الفاتورة" dataDxfId="23"/>
    <tableColumn id="5" name="الصنف" dataDxfId="22">
      <calculatedColumnFormula>VLOOKUP(Table2[[#This Row],[الكود]],التسعيرة!A:E,2,0)</calculatedColumnFormula>
    </tableColumn>
    <tableColumn id="6" name="الكود" dataDxfId="21"/>
    <tableColumn id="7" name="السعر" dataDxfId="20">
      <calculatedColumnFormula>VLOOKUP(Table2[[#This Row],[الكود]],التسعيرة!A:E,4,0)</calculatedColumnFormula>
    </tableColumn>
    <tableColumn id="8" name="العدد" dataDxfId="19"/>
    <tableColumn id="9" name="الاجمالى" dataDxfId="18">
      <calculatedColumnFormula>Table2[[#This Row],[السعر]]*Table2[[#This Row],[العدد]]</calculatedColumnFormula>
    </tableColumn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8:I44" totalsRowShown="0" headerRowDxfId="17" dataDxfId="16">
  <autoFilter ref="A8:I44"/>
  <tableColumns count="9">
    <tableColumn id="1" name="التاريخ" dataDxfId="15"/>
    <tableColumn id="2" name="رقم الفاتورة" dataDxfId="14"/>
    <tableColumn id="3" name="اسم المورد" dataDxfId="13"/>
    <tableColumn id="4" name="نوع الفاتورة" dataDxfId="12"/>
    <tableColumn id="5" name="الصنف" dataDxfId="11">
      <calculatedColumnFormula>VLOOKUP(Table3[[#This Row],[الكود]],التسعيرة!A:E,2,0)</calculatedColumnFormula>
    </tableColumn>
    <tableColumn id="6" name="الكود" dataDxfId="10"/>
    <tableColumn id="7" name="السعر" dataDxfId="9">
      <calculatedColumnFormula>VLOOKUP(Table3[[#This Row],[الكود]],التسعيرة!A:E,4,0)</calculatedColumnFormula>
    </tableColumn>
    <tableColumn id="8" name="العدد" dataDxfId="8"/>
    <tableColumn id="9" name="الاجمالى" dataDxfId="7">
      <calculatedColumnFormula>Table3[[#This Row],[العدد]]*Table3[[#This Row],[السعر]]</calculatedColumnFormula>
    </tableColumn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5:E41" totalsRowShown="0" headerRowDxfId="6" dataDxfId="5">
  <autoFilter ref="A5:E41"/>
  <tableColumns count="5">
    <tableColumn id="1" name="الكود" dataDxfId="4"/>
    <tableColumn id="2" name="الصنف" dataDxfId="3">
      <calculatedColumnFormula>VLOOKUP(A6,التسعيرة!A:E,2,0)</calculatedColumnFormula>
    </tableColumn>
    <tableColumn id="3" name="الوارد" dataDxfId="2">
      <calculatedColumnFormula>SUMIF('مجمع الشراء'!F9:$F$10006,المخزون!A6,'مجمع الشراء'!H9:$H$10006)</calculatedColumnFormula>
    </tableColumn>
    <tableColumn id="4" name="المنصرف" dataDxfId="1">
      <calculatedColumnFormula>SUMIF('مجمع البيع'!F7:$F$10000,A6,'مجمع البيع'!H7:H10000)</calculatedColumnFormula>
    </tableColumn>
    <tableColumn id="5" name="الرصيد" dataDxfId="0">
      <calculatedColumnFormula>Table4[[#This Row],[الوارد]]-Table4[[#This Row],[المنصرف]]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showGridLines="0" rightToLeft="1" workbookViewId="0">
      <pane ySplit="6" topLeftCell="A7" activePane="bottomLeft" state="frozen"/>
      <selection activeCell="F13" sqref="F13"/>
      <selection pane="bottomLeft" activeCell="F15" sqref="F15"/>
    </sheetView>
  </sheetViews>
  <sheetFormatPr defaultColWidth="0" defaultRowHeight="20.25" x14ac:dyDescent="0.3"/>
  <cols>
    <col min="1" max="4" width="19.75" style="3" customWidth="1"/>
    <col min="5" max="5" width="17.875" style="3" customWidth="1"/>
    <col min="6" max="6" width="19.75" style="3" customWidth="1"/>
    <col min="7" max="16384" width="9" style="3" hidden="1"/>
  </cols>
  <sheetData>
    <row r="1" spans="1:5" ht="21" thickBot="1" x14ac:dyDescent="0.35"/>
    <row r="2" spans="1:5" x14ac:dyDescent="0.3">
      <c r="B2" s="28" t="s">
        <v>61</v>
      </c>
      <c r="C2" s="29"/>
      <c r="D2" s="30"/>
    </row>
    <row r="3" spans="1:5" ht="21" thickBot="1" x14ac:dyDescent="0.35">
      <c r="B3" s="31"/>
      <c r="C3" s="32"/>
      <c r="D3" s="33"/>
    </row>
    <row r="6" spans="1:5" x14ac:dyDescent="0.3">
      <c r="A6" s="3" t="s">
        <v>41</v>
      </c>
      <c r="B6" s="3" t="s">
        <v>0</v>
      </c>
      <c r="C6" s="3" t="s">
        <v>44</v>
      </c>
      <c r="D6" s="3" t="s">
        <v>42</v>
      </c>
      <c r="E6" s="3" t="s">
        <v>43</v>
      </c>
    </row>
    <row r="7" spans="1:5" x14ac:dyDescent="0.3">
      <c r="A7" s="1">
        <v>1001</v>
      </c>
      <c r="B7" s="1" t="s">
        <v>35</v>
      </c>
      <c r="C7" s="1" t="s">
        <v>36</v>
      </c>
      <c r="D7" s="2">
        <v>0.5</v>
      </c>
      <c r="E7" s="4"/>
    </row>
    <row r="8" spans="1:5" x14ac:dyDescent="0.3">
      <c r="A8" s="1">
        <v>1002</v>
      </c>
      <c r="B8" s="1" t="s">
        <v>1</v>
      </c>
      <c r="C8" s="1" t="s">
        <v>30</v>
      </c>
      <c r="D8" s="2">
        <v>2</v>
      </c>
      <c r="E8" s="4"/>
    </row>
    <row r="9" spans="1:5" x14ac:dyDescent="0.3">
      <c r="A9" s="1">
        <v>1003</v>
      </c>
      <c r="B9" s="1" t="s">
        <v>2</v>
      </c>
      <c r="C9" s="1" t="s">
        <v>30</v>
      </c>
      <c r="D9" s="2">
        <v>1.5</v>
      </c>
      <c r="E9" s="4"/>
    </row>
    <row r="10" spans="1:5" x14ac:dyDescent="0.3">
      <c r="A10" s="1">
        <v>1004</v>
      </c>
      <c r="B10" s="1" t="s">
        <v>3</v>
      </c>
      <c r="C10" s="1" t="s">
        <v>30</v>
      </c>
      <c r="D10" s="2">
        <v>1.5</v>
      </c>
      <c r="E10" s="4"/>
    </row>
    <row r="11" spans="1:5" x14ac:dyDescent="0.3">
      <c r="A11" s="1">
        <v>1005</v>
      </c>
      <c r="B11" s="1" t="s">
        <v>4</v>
      </c>
      <c r="C11" s="1" t="s">
        <v>30</v>
      </c>
      <c r="D11" s="2">
        <v>2</v>
      </c>
      <c r="E11" s="4"/>
    </row>
    <row r="12" spans="1:5" x14ac:dyDescent="0.3">
      <c r="A12" s="1">
        <v>1006</v>
      </c>
      <c r="B12" s="1" t="s">
        <v>5</v>
      </c>
      <c r="C12" s="1" t="s">
        <v>30</v>
      </c>
      <c r="D12" s="2">
        <v>2.25</v>
      </c>
      <c r="E12" s="4"/>
    </row>
    <row r="13" spans="1:5" x14ac:dyDescent="0.3">
      <c r="A13" s="1">
        <v>1007</v>
      </c>
      <c r="B13" s="1" t="s">
        <v>6</v>
      </c>
      <c r="C13" s="1" t="s">
        <v>30</v>
      </c>
      <c r="D13" s="2">
        <v>3.25</v>
      </c>
      <c r="E13" s="4"/>
    </row>
    <row r="14" spans="1:5" x14ac:dyDescent="0.3">
      <c r="A14" s="1">
        <v>1008</v>
      </c>
      <c r="B14" s="1" t="s">
        <v>7</v>
      </c>
      <c r="C14" s="1" t="s">
        <v>30</v>
      </c>
      <c r="D14" s="2">
        <v>2.5</v>
      </c>
      <c r="E14" s="4"/>
    </row>
    <row r="15" spans="1:5" x14ac:dyDescent="0.3">
      <c r="A15" s="1">
        <v>1009</v>
      </c>
      <c r="B15" s="1" t="s">
        <v>8</v>
      </c>
      <c r="C15" s="1" t="s">
        <v>30</v>
      </c>
      <c r="D15" s="2">
        <v>8.5</v>
      </c>
      <c r="E15" s="4"/>
    </row>
    <row r="16" spans="1:5" x14ac:dyDescent="0.3">
      <c r="A16" s="1">
        <v>1010</v>
      </c>
      <c r="B16" s="1" t="s">
        <v>9</v>
      </c>
      <c r="C16" s="1" t="s">
        <v>30</v>
      </c>
      <c r="D16" s="2">
        <v>4.3</v>
      </c>
      <c r="E16" s="4"/>
    </row>
    <row r="17" spans="1:5" x14ac:dyDescent="0.3">
      <c r="A17" s="1">
        <v>1011</v>
      </c>
      <c r="B17" s="1" t="s">
        <v>10</v>
      </c>
      <c r="C17" s="1" t="s">
        <v>30</v>
      </c>
      <c r="D17" s="2">
        <v>3.25</v>
      </c>
      <c r="E17" s="4"/>
    </row>
    <row r="18" spans="1:5" x14ac:dyDescent="0.3">
      <c r="A18" s="1">
        <v>1012</v>
      </c>
      <c r="B18" s="1" t="s">
        <v>13</v>
      </c>
      <c r="C18" s="1" t="s">
        <v>30</v>
      </c>
      <c r="D18" s="2">
        <v>2.25</v>
      </c>
      <c r="E18" s="4"/>
    </row>
    <row r="19" spans="1:5" x14ac:dyDescent="0.3">
      <c r="A19" s="1">
        <v>1013</v>
      </c>
      <c r="B19" s="1" t="s">
        <v>11</v>
      </c>
      <c r="C19" s="1" t="s">
        <v>30</v>
      </c>
      <c r="D19" s="2">
        <v>3</v>
      </c>
      <c r="E19" s="4"/>
    </row>
    <row r="20" spans="1:5" x14ac:dyDescent="0.3">
      <c r="A20" s="1">
        <v>1014</v>
      </c>
      <c r="B20" s="1" t="s">
        <v>12</v>
      </c>
      <c r="C20" s="1" t="s">
        <v>30</v>
      </c>
      <c r="D20" s="2">
        <v>4.5</v>
      </c>
      <c r="E20" s="4"/>
    </row>
    <row r="21" spans="1:5" x14ac:dyDescent="0.3">
      <c r="A21" s="1">
        <v>1015</v>
      </c>
      <c r="B21" s="1" t="s">
        <v>14</v>
      </c>
      <c r="C21" s="1" t="s">
        <v>30</v>
      </c>
      <c r="D21" s="2">
        <v>3</v>
      </c>
      <c r="E21" s="4"/>
    </row>
    <row r="22" spans="1:5" x14ac:dyDescent="0.3">
      <c r="A22" s="1">
        <v>1016</v>
      </c>
      <c r="B22" s="1" t="s">
        <v>17</v>
      </c>
      <c r="C22" s="1" t="s">
        <v>30</v>
      </c>
      <c r="D22" s="2">
        <v>3</v>
      </c>
      <c r="E22" s="4"/>
    </row>
    <row r="23" spans="1:5" x14ac:dyDescent="0.3">
      <c r="A23" s="1">
        <v>1017</v>
      </c>
      <c r="B23" s="1" t="s">
        <v>18</v>
      </c>
      <c r="C23" s="1" t="s">
        <v>30</v>
      </c>
      <c r="D23" s="2">
        <v>6</v>
      </c>
      <c r="E23" s="4"/>
    </row>
    <row r="24" spans="1:5" x14ac:dyDescent="0.3">
      <c r="A24" s="1">
        <v>1018</v>
      </c>
      <c r="B24" s="1" t="s">
        <v>19</v>
      </c>
      <c r="C24" s="1" t="s">
        <v>30</v>
      </c>
      <c r="D24" s="2">
        <v>6.5</v>
      </c>
      <c r="E24" s="4"/>
    </row>
    <row r="25" spans="1:5" x14ac:dyDescent="0.3">
      <c r="A25" s="1">
        <v>1019</v>
      </c>
      <c r="B25" s="1" t="s">
        <v>20</v>
      </c>
      <c r="C25" s="1" t="s">
        <v>30</v>
      </c>
      <c r="D25" s="2">
        <v>3.25</v>
      </c>
      <c r="E25" s="4"/>
    </row>
    <row r="26" spans="1:5" x14ac:dyDescent="0.3">
      <c r="A26" s="1">
        <v>1020</v>
      </c>
      <c r="B26" s="1" t="s">
        <v>21</v>
      </c>
      <c r="C26" s="1" t="s">
        <v>30</v>
      </c>
      <c r="D26" s="2">
        <v>4.5</v>
      </c>
      <c r="E26" s="4"/>
    </row>
    <row r="27" spans="1:5" x14ac:dyDescent="0.3">
      <c r="A27" s="1">
        <v>1021</v>
      </c>
      <c r="B27" s="1" t="s">
        <v>22</v>
      </c>
      <c r="C27" s="1" t="s">
        <v>30</v>
      </c>
      <c r="D27" s="2">
        <v>4.5</v>
      </c>
      <c r="E27" s="4"/>
    </row>
    <row r="28" spans="1:5" x14ac:dyDescent="0.3">
      <c r="A28" s="1">
        <v>1022</v>
      </c>
      <c r="B28" s="1" t="s">
        <v>23</v>
      </c>
      <c r="C28" s="1" t="s">
        <v>30</v>
      </c>
      <c r="D28" s="2">
        <v>6</v>
      </c>
      <c r="E28" s="4"/>
    </row>
    <row r="29" spans="1:5" x14ac:dyDescent="0.3">
      <c r="A29" s="1">
        <v>1023</v>
      </c>
      <c r="B29" s="1" t="s">
        <v>24</v>
      </c>
      <c r="C29" s="1" t="s">
        <v>30</v>
      </c>
      <c r="D29" s="2">
        <v>8</v>
      </c>
      <c r="E29" s="4"/>
    </row>
    <row r="30" spans="1:5" x14ac:dyDescent="0.3">
      <c r="A30" s="1">
        <v>1024</v>
      </c>
      <c r="B30" s="1" t="s">
        <v>25</v>
      </c>
      <c r="C30" s="1" t="s">
        <v>30</v>
      </c>
      <c r="D30" s="2">
        <v>1.25</v>
      </c>
      <c r="E30" s="4"/>
    </row>
    <row r="31" spans="1:5" x14ac:dyDescent="0.3">
      <c r="A31" s="1">
        <v>1025</v>
      </c>
      <c r="B31" s="1" t="s">
        <v>26</v>
      </c>
      <c r="C31" s="1" t="s">
        <v>30</v>
      </c>
      <c r="D31" s="2">
        <v>1.5</v>
      </c>
      <c r="E31" s="4"/>
    </row>
    <row r="32" spans="1:5" x14ac:dyDescent="0.3">
      <c r="A32" s="1">
        <v>1026</v>
      </c>
      <c r="B32" s="1" t="s">
        <v>27</v>
      </c>
      <c r="C32" s="1" t="s">
        <v>30</v>
      </c>
      <c r="D32" s="2">
        <v>1.75</v>
      </c>
      <c r="E32" s="4"/>
    </row>
    <row r="33" spans="1:5" x14ac:dyDescent="0.3">
      <c r="A33" s="1">
        <v>1027</v>
      </c>
      <c r="B33" s="1" t="s">
        <v>28</v>
      </c>
      <c r="C33" s="1" t="s">
        <v>30</v>
      </c>
      <c r="D33" s="2">
        <v>2</v>
      </c>
      <c r="E33" s="4"/>
    </row>
    <row r="34" spans="1:5" x14ac:dyDescent="0.3">
      <c r="A34" s="1">
        <v>1028</v>
      </c>
      <c r="B34" s="1" t="s">
        <v>29</v>
      </c>
      <c r="C34" s="1" t="s">
        <v>30</v>
      </c>
      <c r="D34" s="2">
        <v>4</v>
      </c>
      <c r="E34" s="4"/>
    </row>
    <row r="35" spans="1:5" x14ac:dyDescent="0.3">
      <c r="A35" s="1">
        <v>1029</v>
      </c>
      <c r="B35" s="1" t="s">
        <v>38</v>
      </c>
      <c r="C35" s="1" t="s">
        <v>30</v>
      </c>
      <c r="D35" s="2">
        <v>1.5</v>
      </c>
      <c r="E35" s="4"/>
    </row>
    <row r="36" spans="1:5" x14ac:dyDescent="0.3">
      <c r="A36" s="1">
        <v>1030</v>
      </c>
      <c r="B36" s="1" t="s">
        <v>39</v>
      </c>
      <c r="C36" s="1" t="s">
        <v>30</v>
      </c>
      <c r="D36" s="2">
        <v>1.25</v>
      </c>
      <c r="E36" s="4"/>
    </row>
    <row r="37" spans="1:5" x14ac:dyDescent="0.3">
      <c r="A37" s="1">
        <v>1031</v>
      </c>
      <c r="B37" s="1" t="s">
        <v>40</v>
      </c>
      <c r="C37" s="1" t="s">
        <v>30</v>
      </c>
      <c r="D37" s="2">
        <v>1.5</v>
      </c>
      <c r="E37" s="4"/>
    </row>
    <row r="38" spans="1:5" x14ac:dyDescent="0.3">
      <c r="A38" s="1">
        <v>2001</v>
      </c>
      <c r="B38" s="1" t="s">
        <v>15</v>
      </c>
      <c r="C38" s="1" t="s">
        <v>31</v>
      </c>
      <c r="D38" s="2">
        <v>1.5</v>
      </c>
      <c r="E38" s="4"/>
    </row>
    <row r="39" spans="1:5" x14ac:dyDescent="0.3">
      <c r="A39" s="1">
        <v>2002</v>
      </c>
      <c r="B39" s="1" t="s">
        <v>16</v>
      </c>
      <c r="C39" s="1" t="s">
        <v>31</v>
      </c>
      <c r="D39" s="2">
        <v>1.25</v>
      </c>
      <c r="E39" s="4"/>
    </row>
    <row r="40" spans="1:5" x14ac:dyDescent="0.3">
      <c r="A40" s="1">
        <v>2003</v>
      </c>
      <c r="B40" s="1" t="s">
        <v>32</v>
      </c>
      <c r="C40" s="1" t="s">
        <v>31</v>
      </c>
      <c r="D40" s="2">
        <v>1.2</v>
      </c>
      <c r="E40" s="4"/>
    </row>
    <row r="41" spans="1:5" x14ac:dyDescent="0.3">
      <c r="A41" s="1">
        <v>2004</v>
      </c>
      <c r="B41" s="1" t="s">
        <v>33</v>
      </c>
      <c r="C41" s="1" t="s">
        <v>31</v>
      </c>
      <c r="D41" s="2">
        <v>1.2</v>
      </c>
      <c r="E41" s="4"/>
    </row>
    <row r="42" spans="1:5" x14ac:dyDescent="0.3">
      <c r="A42" s="1">
        <v>2005</v>
      </c>
      <c r="B42" s="1" t="s">
        <v>34</v>
      </c>
      <c r="C42" s="1" t="s">
        <v>31</v>
      </c>
      <c r="D42" s="2">
        <v>1.2</v>
      </c>
      <c r="E42" s="4"/>
    </row>
  </sheetData>
  <mergeCells count="1">
    <mergeCell ref="B2:D3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showGridLines="0" rightToLeft="1" zoomScaleNormal="100" workbookViewId="0">
      <pane ySplit="6" topLeftCell="A7" activePane="bottomLeft" state="frozen"/>
      <selection activeCell="F13" sqref="F13"/>
      <selection pane="bottomLeft" activeCell="J10" sqref="J10"/>
    </sheetView>
  </sheetViews>
  <sheetFormatPr defaultColWidth="0" defaultRowHeight="23.25" x14ac:dyDescent="0.35"/>
  <cols>
    <col min="1" max="1" width="24.875" style="10" customWidth="1"/>
    <col min="2" max="2" width="13" style="10" customWidth="1"/>
    <col min="3" max="3" width="12" style="10" customWidth="1"/>
    <col min="4" max="4" width="13.375" style="10" customWidth="1"/>
    <col min="5" max="5" width="17.875" style="10" bestFit="1" customWidth="1"/>
    <col min="6" max="7" width="9" style="10" customWidth="1"/>
    <col min="8" max="8" width="9" style="13" customWidth="1"/>
    <col min="9" max="9" width="9.875" style="10" customWidth="1"/>
    <col min="10" max="12" width="9" style="10" customWidth="1"/>
    <col min="13" max="16384" width="9" style="10" hidden="1"/>
  </cols>
  <sheetData>
    <row r="1" spans="1:9" ht="24" thickBot="1" x14ac:dyDescent="0.4"/>
    <row r="2" spans="1:9" ht="24" thickTop="1" x14ac:dyDescent="0.35">
      <c r="B2" s="34" t="s">
        <v>54</v>
      </c>
      <c r="C2" s="35"/>
      <c r="D2" s="35"/>
      <c r="E2" s="35"/>
      <c r="F2" s="36"/>
    </row>
    <row r="3" spans="1:9" x14ac:dyDescent="0.35">
      <c r="B3" s="37"/>
      <c r="C3" s="38"/>
      <c r="D3" s="38"/>
      <c r="E3" s="38"/>
      <c r="F3" s="39"/>
    </row>
    <row r="4" spans="1:9" ht="24" thickBot="1" x14ac:dyDescent="0.4">
      <c r="B4" s="40"/>
      <c r="C4" s="41"/>
      <c r="D4" s="41"/>
      <c r="E4" s="41"/>
      <c r="F4" s="42"/>
    </row>
    <row r="5" spans="1:9" ht="24" thickTop="1" x14ac:dyDescent="0.35"/>
    <row r="6" spans="1:9" s="8" customFormat="1" x14ac:dyDescent="0.35">
      <c r="A6" s="8" t="s">
        <v>45</v>
      </c>
      <c r="B6" s="8" t="s">
        <v>46</v>
      </c>
      <c r="C6" s="8" t="s">
        <v>47</v>
      </c>
      <c r="D6" s="8" t="s">
        <v>48</v>
      </c>
      <c r="E6" s="8" t="s">
        <v>0</v>
      </c>
      <c r="F6" s="8" t="s">
        <v>41</v>
      </c>
      <c r="G6" s="8" t="s">
        <v>49</v>
      </c>
      <c r="H6" s="12" t="s">
        <v>50</v>
      </c>
      <c r="I6" s="8" t="s">
        <v>51</v>
      </c>
    </row>
    <row r="7" spans="1:9" x14ac:dyDescent="0.3">
      <c r="A7" s="9">
        <v>41275</v>
      </c>
      <c r="B7" s="10">
        <v>1111</v>
      </c>
      <c r="C7" s="10" t="s">
        <v>52</v>
      </c>
      <c r="D7" s="10" t="s">
        <v>53</v>
      </c>
      <c r="E7" s="10" t="str">
        <f>VLOOKUP(Table2[[#This Row],[الكود]],التسعيرة!A:E,2,0)</f>
        <v>كزبرة</v>
      </c>
      <c r="F7" s="6">
        <v>1003</v>
      </c>
      <c r="G7" s="10">
        <f>VLOOKUP(Table2[[#This Row],[الكود]],التسعيرة!A:E,4,0)</f>
        <v>1.5</v>
      </c>
      <c r="H7" s="11">
        <v>0.15</v>
      </c>
      <c r="I7" s="10">
        <f>Table2[[#This Row],[السعر]]*Table2[[#This Row],[العدد]]</f>
        <v>0.22499999999999998</v>
      </c>
    </row>
    <row r="8" spans="1:9" x14ac:dyDescent="0.3">
      <c r="A8" s="9">
        <v>41275</v>
      </c>
      <c r="B8" s="10">
        <v>1111</v>
      </c>
      <c r="C8" s="10" t="s">
        <v>52</v>
      </c>
      <c r="D8" s="10" t="s">
        <v>53</v>
      </c>
      <c r="E8" s="10" t="str">
        <f>VLOOKUP(Table2[[#This Row],[الكود]],التسعيرة!A:E,2,0)</f>
        <v>فلفل اسود</v>
      </c>
      <c r="F8" s="6">
        <v>1002</v>
      </c>
      <c r="G8" s="10">
        <f>VLOOKUP(Table2[[#This Row],[الكود]],التسعيرة!A:E,4,0)</f>
        <v>2</v>
      </c>
      <c r="H8" s="11">
        <v>0.1</v>
      </c>
      <c r="I8" s="10">
        <f>Table2[[#This Row],[السعر]]*Table2[[#This Row],[العدد]]</f>
        <v>0.2</v>
      </c>
    </row>
    <row r="9" spans="1:9" x14ac:dyDescent="0.3">
      <c r="A9" s="9">
        <v>41275</v>
      </c>
      <c r="B9" s="10">
        <v>1111</v>
      </c>
      <c r="C9" s="10" t="s">
        <v>52</v>
      </c>
      <c r="D9" s="10" t="s">
        <v>53</v>
      </c>
      <c r="E9" s="10" t="str">
        <f>VLOOKUP(Table2[[#This Row],[الكود]],التسعيرة!A:E,2,0)</f>
        <v>زنجبيل</v>
      </c>
      <c r="F9" s="6">
        <v>1005</v>
      </c>
      <c r="G9" s="10">
        <f>VLOOKUP(Table2[[#This Row],[الكود]],التسعيرة!A:E,4,0)</f>
        <v>2</v>
      </c>
      <c r="H9" s="11">
        <v>0.15</v>
      </c>
      <c r="I9" s="10">
        <f>Table2[[#This Row],[السعر]]*Table2[[#This Row],[العدد]]</f>
        <v>0.3</v>
      </c>
    </row>
    <row r="10" spans="1:9" x14ac:dyDescent="0.3">
      <c r="A10" s="9">
        <v>41275</v>
      </c>
      <c r="B10" s="10">
        <v>1111</v>
      </c>
      <c r="C10" s="10" t="s">
        <v>52</v>
      </c>
      <c r="D10" s="10" t="s">
        <v>53</v>
      </c>
      <c r="E10" s="10" t="str">
        <f>VLOOKUP(Table2[[#This Row],[الكود]],التسعيرة!A:E,2,0)</f>
        <v>بربيكا</v>
      </c>
      <c r="F10" s="7">
        <v>1006</v>
      </c>
      <c r="G10" s="10">
        <f>VLOOKUP(Table2[[#This Row],[الكود]],التسعيرة!A:E,4,0)</f>
        <v>2.25</v>
      </c>
      <c r="H10" s="11">
        <v>0.15</v>
      </c>
      <c r="I10" s="10">
        <f>Table2[[#This Row],[السعر]]*Table2[[#This Row],[العدد]]</f>
        <v>0.33749999999999997</v>
      </c>
    </row>
    <row r="11" spans="1:9" x14ac:dyDescent="0.3">
      <c r="A11" s="9">
        <v>41275</v>
      </c>
      <c r="B11" s="10">
        <v>1111</v>
      </c>
      <c r="C11" s="10" t="s">
        <v>52</v>
      </c>
      <c r="D11" s="10" t="s">
        <v>53</v>
      </c>
      <c r="E11" s="10" t="str">
        <f>VLOOKUP(Table2[[#This Row],[الكود]],التسعيرة!A:E,2,0)</f>
        <v>زبيب</v>
      </c>
      <c r="F11" s="7">
        <v>1015</v>
      </c>
      <c r="G11" s="10">
        <f>VLOOKUP(Table2[[#This Row],[الكود]],التسعيرة!A:E,4,0)</f>
        <v>3</v>
      </c>
      <c r="H11" s="11">
        <v>0.05</v>
      </c>
      <c r="I11" s="10">
        <f>Table2[[#This Row],[السعر]]*Table2[[#This Row],[العدد]]</f>
        <v>0.15000000000000002</v>
      </c>
    </row>
    <row r="12" spans="1:9" x14ac:dyDescent="0.3">
      <c r="A12" s="9">
        <v>41275</v>
      </c>
      <c r="B12" s="10">
        <v>1111</v>
      </c>
      <c r="C12" s="10" t="s">
        <v>52</v>
      </c>
      <c r="D12" s="10" t="s">
        <v>53</v>
      </c>
      <c r="E12" s="10" t="str">
        <f>VLOOKUP(Table2[[#This Row],[الكود]],التسعيرة!A:E,2,0)</f>
        <v>لومي مطحون اسود</v>
      </c>
      <c r="F12" s="7">
        <v>1025</v>
      </c>
      <c r="G12" s="10">
        <f>VLOOKUP(Table2[[#This Row],[الكود]],التسعيرة!A:E,4,0)</f>
        <v>1.5</v>
      </c>
      <c r="H12" s="11">
        <v>0.05</v>
      </c>
      <c r="I12" s="10">
        <f>Table2[[#This Row],[السعر]]*Table2[[#This Row],[العدد]]</f>
        <v>7.5000000000000011E-2</v>
      </c>
    </row>
    <row r="13" spans="1:9" x14ac:dyDescent="0.3">
      <c r="A13" s="9">
        <v>41275</v>
      </c>
      <c r="B13" s="10">
        <v>1111</v>
      </c>
      <c r="C13" s="10" t="s">
        <v>52</v>
      </c>
      <c r="D13" s="10" t="s">
        <v>53</v>
      </c>
      <c r="E13" s="10" t="str">
        <f>VLOOKUP(Table2[[#This Row],[الكود]],التسعيرة!A:E,2,0)</f>
        <v>ورق غار</v>
      </c>
      <c r="F13" s="7">
        <v>1010</v>
      </c>
      <c r="G13" s="10">
        <f>VLOOKUP(Table2[[#This Row],[الكود]],التسعيرة!A:E,4,0)</f>
        <v>4.3</v>
      </c>
      <c r="H13" s="11">
        <v>0.05</v>
      </c>
      <c r="I13" s="10">
        <f>Table2[[#This Row],[السعر]]*Table2[[#This Row],[العدد]]</f>
        <v>0.215</v>
      </c>
    </row>
    <row r="14" spans="1:9" x14ac:dyDescent="0.3">
      <c r="A14" s="9">
        <v>41275</v>
      </c>
      <c r="B14" s="10">
        <v>1111</v>
      </c>
      <c r="C14" s="10" t="s">
        <v>52</v>
      </c>
      <c r="D14" s="10" t="s">
        <v>53</v>
      </c>
      <c r="E14" s="10" t="str">
        <f>VLOOKUP(Table2[[#This Row],[الكود]],التسعيرة!A:E,2,0)</f>
        <v>بصل مجفف</v>
      </c>
      <c r="F14" s="7">
        <v>1026</v>
      </c>
      <c r="G14" s="10">
        <f>VLOOKUP(Table2[[#This Row],[الكود]],التسعيرة!A:E,4,0)</f>
        <v>1.75</v>
      </c>
      <c r="H14" s="11">
        <v>0.1</v>
      </c>
      <c r="I14" s="10">
        <f>Table2[[#This Row],[السعر]]*Table2[[#This Row],[العدد]]</f>
        <v>0.17500000000000002</v>
      </c>
    </row>
    <row r="15" spans="1:9" x14ac:dyDescent="0.3">
      <c r="A15" s="9">
        <v>41275</v>
      </c>
      <c r="B15" s="10">
        <v>1111</v>
      </c>
      <c r="C15" s="10" t="s">
        <v>52</v>
      </c>
      <c r="D15" s="10" t="s">
        <v>53</v>
      </c>
      <c r="E15" s="10" t="str">
        <f>VLOOKUP(Table2[[#This Row],[الكود]],التسعيرة!A:E,2,0)</f>
        <v>ثوم مجفف</v>
      </c>
      <c r="F15" s="7">
        <v>1027</v>
      </c>
      <c r="G15" s="10">
        <f>VLOOKUP(Table2[[#This Row],[الكود]],التسعيرة!A:E,4,0)</f>
        <v>2</v>
      </c>
      <c r="H15" s="11">
        <v>0.1</v>
      </c>
      <c r="I15" s="10">
        <f>Table2[[#This Row],[السعر]]*Table2[[#This Row],[العدد]]</f>
        <v>0.2</v>
      </c>
    </row>
    <row r="16" spans="1:9" x14ac:dyDescent="0.3">
      <c r="A16" s="9">
        <v>41275</v>
      </c>
      <c r="B16" s="10">
        <v>1111</v>
      </c>
      <c r="C16" s="10" t="s">
        <v>52</v>
      </c>
      <c r="D16" s="10" t="s">
        <v>53</v>
      </c>
      <c r="E16" s="10" t="str">
        <f>VLOOKUP(Table2[[#This Row],[الكود]],التسعيرة!A:E,2,0)</f>
        <v>قرنفل مطحون</v>
      </c>
      <c r="F16" s="7">
        <v>1014</v>
      </c>
      <c r="G16" s="10">
        <f>VLOOKUP(Table2[[#This Row],[الكود]],التسعيرة!A:E,4,0)</f>
        <v>4.5</v>
      </c>
      <c r="H16" s="11">
        <v>0.05</v>
      </c>
      <c r="I16" s="10">
        <f>Table2[[#This Row],[السعر]]*Table2[[#This Row],[العدد]]</f>
        <v>0.22500000000000001</v>
      </c>
    </row>
    <row r="17" spans="1:9" x14ac:dyDescent="0.3">
      <c r="A17" s="9">
        <v>41275</v>
      </c>
      <c r="B17" s="10">
        <v>1111</v>
      </c>
      <c r="C17" s="10" t="s">
        <v>52</v>
      </c>
      <c r="D17" s="10" t="s">
        <v>53</v>
      </c>
      <c r="E17" s="10" t="str">
        <f>VLOOKUP(Table2[[#This Row],[الكود]],التسعيرة!A:E,2,0)</f>
        <v>حب الهيل</v>
      </c>
      <c r="F17" s="7">
        <v>1009</v>
      </c>
      <c r="G17" s="10">
        <f>VLOOKUP(Table2[[#This Row],[الكود]],التسعيرة!A:E,4,0)</f>
        <v>8.5</v>
      </c>
      <c r="H17" s="11">
        <v>0.05</v>
      </c>
      <c r="I17" s="10">
        <f>Table2[[#This Row],[السعر]]*Table2[[#This Row],[العدد]]</f>
        <v>0.42500000000000004</v>
      </c>
    </row>
    <row r="18" spans="1:9" x14ac:dyDescent="0.3">
      <c r="A18" s="9">
        <v>41276</v>
      </c>
      <c r="B18" s="10">
        <v>1112</v>
      </c>
      <c r="C18" s="10" t="s">
        <v>52</v>
      </c>
      <c r="D18" s="10" t="s">
        <v>53</v>
      </c>
      <c r="E18" s="10" t="str">
        <f>VLOOKUP(Table2[[#This Row],[الكود]],التسعيرة!A:E,2,0)</f>
        <v>كزبرة</v>
      </c>
      <c r="F18" s="7">
        <v>1003</v>
      </c>
      <c r="G18" s="10">
        <f>VLOOKUP(Table2[[#This Row],[الكود]],التسعيرة!A:E,4,0)</f>
        <v>1.5</v>
      </c>
      <c r="H18" s="11">
        <v>0.1</v>
      </c>
      <c r="I18" s="10">
        <f>Table2[[#This Row],[السعر]]*Table2[[#This Row],[العدد]]</f>
        <v>0.15000000000000002</v>
      </c>
    </row>
    <row r="19" spans="1:9" x14ac:dyDescent="0.3">
      <c r="A19" s="9">
        <v>41276</v>
      </c>
      <c r="B19" s="10">
        <v>1112</v>
      </c>
      <c r="C19" s="10" t="s">
        <v>52</v>
      </c>
      <c r="D19" s="10" t="s">
        <v>53</v>
      </c>
      <c r="E19" s="10" t="str">
        <f>VLOOKUP(Table2[[#This Row],[الكود]],التسعيرة!A:E,2,0)</f>
        <v>فلفل اسود</v>
      </c>
      <c r="F19" s="7">
        <v>1002</v>
      </c>
      <c r="G19" s="10">
        <f>VLOOKUP(Table2[[#This Row],[الكود]],التسعيرة!A:E,4,0)</f>
        <v>2</v>
      </c>
      <c r="H19" s="11">
        <v>0.15</v>
      </c>
      <c r="I19" s="10">
        <f>Table2[[#This Row],[السعر]]*Table2[[#This Row],[العدد]]</f>
        <v>0.3</v>
      </c>
    </row>
    <row r="20" spans="1:9" x14ac:dyDescent="0.3">
      <c r="A20" s="9">
        <v>41276</v>
      </c>
      <c r="B20" s="10">
        <v>1112</v>
      </c>
      <c r="C20" s="10" t="s">
        <v>52</v>
      </c>
      <c r="D20" s="10" t="s">
        <v>53</v>
      </c>
      <c r="E20" s="10" t="str">
        <f>VLOOKUP(Table2[[#This Row],[الكود]],التسعيرة!A:E,2,0)</f>
        <v>بربيكا</v>
      </c>
      <c r="F20" s="7">
        <v>1006</v>
      </c>
      <c r="G20" s="10">
        <f>VLOOKUP(Table2[[#This Row],[الكود]],التسعيرة!A:E,4,0)</f>
        <v>2.25</v>
      </c>
      <c r="H20" s="11">
        <v>0.15</v>
      </c>
      <c r="I20" s="10">
        <f>Table2[[#This Row],[السعر]]*Table2[[#This Row],[العدد]]</f>
        <v>0.33749999999999997</v>
      </c>
    </row>
    <row r="21" spans="1:9" x14ac:dyDescent="0.3">
      <c r="A21" s="9">
        <v>41276</v>
      </c>
      <c r="B21" s="10">
        <v>1112</v>
      </c>
      <c r="C21" s="10" t="s">
        <v>52</v>
      </c>
      <c r="D21" s="10" t="s">
        <v>53</v>
      </c>
      <c r="E21" s="10" t="str">
        <f>VLOOKUP(Table2[[#This Row],[الكود]],التسعيرة!A:E,2,0)</f>
        <v>كاري</v>
      </c>
      <c r="F21" s="7">
        <v>1013</v>
      </c>
      <c r="G21" s="10">
        <f>VLOOKUP(Table2[[#This Row],[الكود]],التسعيرة!A:E,4,0)</f>
        <v>3</v>
      </c>
      <c r="H21" s="11">
        <v>0.2</v>
      </c>
      <c r="I21" s="10">
        <f>Table2[[#This Row],[السعر]]*Table2[[#This Row],[العدد]]</f>
        <v>0.60000000000000009</v>
      </c>
    </row>
    <row r="22" spans="1:9" x14ac:dyDescent="0.3">
      <c r="A22" s="9">
        <v>41276</v>
      </c>
      <c r="B22" s="10">
        <v>1112</v>
      </c>
      <c r="C22" s="10" t="s">
        <v>52</v>
      </c>
      <c r="D22" s="10" t="s">
        <v>53</v>
      </c>
      <c r="E22" s="10" t="str">
        <f>VLOOKUP(Table2[[#This Row],[الكود]],التسعيرة!A:E,2,0)</f>
        <v>كركم</v>
      </c>
      <c r="F22" s="7">
        <v>1029</v>
      </c>
      <c r="G22" s="10">
        <f>VLOOKUP(Table2[[#This Row],[الكود]],التسعيرة!A:E,4,0)</f>
        <v>1.5</v>
      </c>
      <c r="H22" s="11">
        <v>0.15</v>
      </c>
      <c r="I22" s="10">
        <f>Table2[[#This Row],[السعر]]*Table2[[#This Row],[العدد]]</f>
        <v>0.22499999999999998</v>
      </c>
    </row>
    <row r="23" spans="1:9" x14ac:dyDescent="0.3">
      <c r="A23" s="9">
        <v>41276</v>
      </c>
      <c r="B23" s="10">
        <v>1112</v>
      </c>
      <c r="C23" s="10" t="s">
        <v>52</v>
      </c>
      <c r="D23" s="10" t="s">
        <v>53</v>
      </c>
      <c r="E23" s="10" t="str">
        <f>VLOOKUP(Table2[[#This Row],[الكود]],التسعيرة!A:E,2,0)</f>
        <v>بصل بودر</v>
      </c>
      <c r="F23" s="7">
        <v>1008</v>
      </c>
      <c r="G23" s="10">
        <f>VLOOKUP(Table2[[#This Row],[الكود]],التسعيرة!A:E,4,0)</f>
        <v>2.5</v>
      </c>
      <c r="H23" s="11">
        <v>0.1</v>
      </c>
      <c r="I23" s="10">
        <f>Table2[[#This Row],[السعر]]*Table2[[#This Row],[العدد]]</f>
        <v>0.25</v>
      </c>
    </row>
    <row r="24" spans="1:9" x14ac:dyDescent="0.3">
      <c r="A24" s="9">
        <v>41276</v>
      </c>
      <c r="B24" s="10">
        <v>1112</v>
      </c>
      <c r="C24" s="10" t="s">
        <v>52</v>
      </c>
      <c r="D24" s="10" t="s">
        <v>53</v>
      </c>
      <c r="E24" s="10" t="str">
        <f>VLOOKUP(Table2[[#This Row],[الكود]],التسعيرة!A:E,2,0)</f>
        <v>ثوم بودر</v>
      </c>
      <c r="F24" s="7">
        <v>1007</v>
      </c>
      <c r="G24" s="10">
        <f>VLOOKUP(Table2[[#This Row],[الكود]],التسعيرة!A:E,4,0)</f>
        <v>3.25</v>
      </c>
      <c r="H24" s="11">
        <v>0.05</v>
      </c>
      <c r="I24" s="10">
        <f>Table2[[#This Row],[السعر]]*Table2[[#This Row],[العدد]]</f>
        <v>0.16250000000000001</v>
      </c>
    </row>
    <row r="25" spans="1:9" x14ac:dyDescent="0.3">
      <c r="A25" s="9">
        <v>41276</v>
      </c>
      <c r="B25" s="10">
        <v>1112</v>
      </c>
      <c r="C25" s="10" t="s">
        <v>52</v>
      </c>
      <c r="D25" s="10" t="s">
        <v>53</v>
      </c>
      <c r="E25" s="10" t="str">
        <f>VLOOKUP(Table2[[#This Row],[الكود]],التسعيرة!A:E,2,0)</f>
        <v>قرنفل مطحون</v>
      </c>
      <c r="F25" s="7">
        <v>1014</v>
      </c>
      <c r="G25" s="10">
        <f>VLOOKUP(Table2[[#This Row],[الكود]],التسعيرة!A:E,4,0)</f>
        <v>4.5</v>
      </c>
      <c r="H25" s="11">
        <v>0.05</v>
      </c>
      <c r="I25" s="10">
        <f>Table2[[#This Row],[السعر]]*Table2[[#This Row],[العدد]]</f>
        <v>0.22500000000000001</v>
      </c>
    </row>
    <row r="26" spans="1:9" x14ac:dyDescent="0.3">
      <c r="A26" s="9">
        <v>41276</v>
      </c>
      <c r="B26" s="10">
        <v>1112</v>
      </c>
      <c r="C26" s="10" t="s">
        <v>52</v>
      </c>
      <c r="D26" s="10" t="s">
        <v>53</v>
      </c>
      <c r="E26" s="10" t="str">
        <f>VLOOKUP(Table2[[#This Row],[الكود]],التسعيرة!A:E,2,0)</f>
        <v>حب الهيل</v>
      </c>
      <c r="F26" s="7">
        <v>1009</v>
      </c>
      <c r="G26" s="10">
        <f>VLOOKUP(Table2[[#This Row],[الكود]],التسعيرة!A:E,4,0)</f>
        <v>8.5</v>
      </c>
      <c r="H26" s="11">
        <v>0.05</v>
      </c>
      <c r="I26" s="10">
        <f>Table2[[#This Row],[السعر]]*Table2[[#This Row],[العدد]]</f>
        <v>0.42500000000000004</v>
      </c>
    </row>
    <row r="27" spans="1:9" x14ac:dyDescent="0.3">
      <c r="A27" s="9">
        <v>41277</v>
      </c>
      <c r="B27" s="10">
        <v>1113</v>
      </c>
      <c r="C27" s="10" t="s">
        <v>52</v>
      </c>
      <c r="D27" s="10" t="s">
        <v>53</v>
      </c>
      <c r="E27" s="10" t="str">
        <f>VLOOKUP(Table2[[#This Row],[الكود]],التسعيرة!A:E,2,0)</f>
        <v>زعتر اخضر</v>
      </c>
      <c r="F27" s="7">
        <v>1030</v>
      </c>
      <c r="G27" s="10">
        <f>VLOOKUP(Table2[[#This Row],[الكود]],التسعيرة!A:E,4,0)</f>
        <v>1.25</v>
      </c>
      <c r="H27" s="11">
        <v>0.4</v>
      </c>
      <c r="I27" s="10">
        <f>Table2[[#This Row],[السعر]]*Table2[[#This Row],[العدد]]</f>
        <v>0.5</v>
      </c>
    </row>
    <row r="28" spans="1:9" x14ac:dyDescent="0.3">
      <c r="A28" s="9">
        <v>41277</v>
      </c>
      <c r="B28" s="10">
        <v>1113</v>
      </c>
      <c r="C28" s="10" t="s">
        <v>52</v>
      </c>
      <c r="D28" s="10" t="s">
        <v>53</v>
      </c>
      <c r="E28" s="10" t="str">
        <f>VLOOKUP(Table2[[#This Row],[الكود]],التسعيرة!A:E,2,0)</f>
        <v>سمسم</v>
      </c>
      <c r="F28" s="7">
        <v>1031</v>
      </c>
      <c r="G28" s="10">
        <f>VLOOKUP(Table2[[#This Row],[الكود]],التسعيرة!A:E,4,0)</f>
        <v>1.5</v>
      </c>
      <c r="H28" s="11">
        <v>0.3</v>
      </c>
      <c r="I28" s="10">
        <f>Table2[[#This Row],[السعر]]*Table2[[#This Row],[العدد]]</f>
        <v>0.44999999999999996</v>
      </c>
    </row>
    <row r="29" spans="1:9" x14ac:dyDescent="0.3">
      <c r="A29" s="9">
        <v>41277</v>
      </c>
      <c r="B29" s="10">
        <v>1113</v>
      </c>
      <c r="C29" s="10" t="s">
        <v>52</v>
      </c>
      <c r="D29" s="10" t="s">
        <v>53</v>
      </c>
      <c r="E29" s="10" t="str">
        <f>VLOOKUP(Table2[[#This Row],[الكود]],التسعيرة!A:E,2,0)</f>
        <v>زيت زيتون</v>
      </c>
      <c r="F29" s="7">
        <v>2002</v>
      </c>
      <c r="G29" s="10">
        <f>VLOOKUP(Table2[[#This Row],[الكود]],التسعيرة!A:E,4,0)</f>
        <v>1.25</v>
      </c>
      <c r="H29" s="11">
        <v>0.25</v>
      </c>
      <c r="I29" s="10">
        <f>Table2[[#This Row],[السعر]]*Table2[[#This Row],[العدد]]</f>
        <v>0.3125</v>
      </c>
    </row>
  </sheetData>
  <mergeCells count="1">
    <mergeCell ref="B2:F4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4"/>
  <sheetViews>
    <sheetView showGridLines="0" rightToLeft="1" workbookViewId="0">
      <pane ySplit="8" topLeftCell="A9" activePane="bottomLeft" state="frozen"/>
      <selection activeCell="F13" sqref="F13"/>
      <selection pane="bottomLeft"/>
    </sheetView>
  </sheetViews>
  <sheetFormatPr defaultColWidth="0" defaultRowHeight="18" x14ac:dyDescent="0.25"/>
  <cols>
    <col min="1" max="1" width="26.25" style="14" bestFit="1" customWidth="1"/>
    <col min="2" max="2" width="13" style="14" customWidth="1"/>
    <col min="3" max="3" width="12.625" style="14" bestFit="1" customWidth="1"/>
    <col min="4" max="4" width="13.375" style="14" customWidth="1"/>
    <col min="5" max="8" width="9" style="14" customWidth="1"/>
    <col min="9" max="9" width="9.875" style="14" customWidth="1"/>
    <col min="10" max="11" width="9" style="14" customWidth="1"/>
    <col min="12" max="16384" width="9" style="14" hidden="1"/>
  </cols>
  <sheetData>
    <row r="2" spans="1:9" ht="18.75" thickBot="1" x14ac:dyDescent="0.3">
      <c r="B2" s="23"/>
      <c r="C2" s="23"/>
      <c r="D2" s="23"/>
      <c r="E2" s="23"/>
      <c r="F2" s="22"/>
      <c r="G2" s="22"/>
      <c r="H2" s="22"/>
    </row>
    <row r="3" spans="1:9" ht="18.75" customHeight="1" x14ac:dyDescent="0.25">
      <c r="B3" s="43" t="s">
        <v>60</v>
      </c>
      <c r="C3" s="44"/>
      <c r="D3" s="44"/>
      <c r="E3" s="44"/>
      <c r="F3" s="44"/>
      <c r="G3" s="45"/>
      <c r="H3" s="22"/>
    </row>
    <row r="4" spans="1:9" ht="18" customHeight="1" x14ac:dyDescent="0.25">
      <c r="B4" s="46"/>
      <c r="C4" s="47"/>
      <c r="D4" s="47"/>
      <c r="E4" s="47"/>
      <c r="F4" s="47"/>
      <c r="G4" s="48"/>
      <c r="H4" s="22"/>
    </row>
    <row r="5" spans="1:9" ht="18" customHeight="1" thickBot="1" x14ac:dyDescent="0.3">
      <c r="B5" s="49"/>
      <c r="C5" s="50"/>
      <c r="D5" s="50"/>
      <c r="E5" s="50"/>
      <c r="F5" s="50"/>
      <c r="G5" s="51"/>
      <c r="H5" s="22"/>
    </row>
    <row r="6" spans="1:9" ht="18.75" customHeight="1" x14ac:dyDescent="0.25">
      <c r="B6" s="21"/>
      <c r="C6" s="21"/>
      <c r="D6" s="21"/>
      <c r="E6" s="21"/>
      <c r="F6" s="21"/>
      <c r="G6" s="21"/>
      <c r="H6" s="22"/>
    </row>
    <row r="7" spans="1:9" x14ac:dyDescent="0.25">
      <c r="B7" s="20"/>
      <c r="C7" s="20"/>
      <c r="D7" s="20"/>
      <c r="E7" s="20"/>
    </row>
    <row r="8" spans="1:9" x14ac:dyDescent="0.25">
      <c r="A8" s="14" t="s">
        <v>45</v>
      </c>
      <c r="B8" s="14" t="s">
        <v>46</v>
      </c>
      <c r="C8" s="14" t="s">
        <v>56</v>
      </c>
      <c r="D8" s="14" t="s">
        <v>48</v>
      </c>
      <c r="E8" s="14" t="s">
        <v>0</v>
      </c>
      <c r="F8" s="14" t="s">
        <v>41</v>
      </c>
      <c r="G8" s="14" t="s">
        <v>49</v>
      </c>
      <c r="H8" s="14" t="s">
        <v>50</v>
      </c>
      <c r="I8" s="14" t="s">
        <v>51</v>
      </c>
    </row>
    <row r="9" spans="1:9" x14ac:dyDescent="0.25">
      <c r="A9" s="15">
        <v>41244</v>
      </c>
      <c r="B9" s="14">
        <v>1010</v>
      </c>
      <c r="C9" s="14" t="s">
        <v>57</v>
      </c>
      <c r="D9" s="14" t="s">
        <v>55</v>
      </c>
      <c r="E9" s="14" t="str">
        <f>VLOOKUP(Table3[[#This Row],[الكود]],التسعيرة!A:E,2,0)</f>
        <v>زعفران</v>
      </c>
      <c r="F9" s="16">
        <v>1001</v>
      </c>
      <c r="G9" s="14">
        <f>VLOOKUP(Table3[[#This Row],[الكود]],التسعيرة!A:E,4,0)</f>
        <v>0.5</v>
      </c>
      <c r="H9" s="17">
        <v>0.5</v>
      </c>
      <c r="I9" s="14">
        <f>Table3[[#This Row],[العدد]]*Table3[[#This Row],[السعر]]</f>
        <v>0.25</v>
      </c>
    </row>
    <row r="10" spans="1:9" x14ac:dyDescent="0.25">
      <c r="A10" s="15">
        <v>41244</v>
      </c>
      <c r="B10" s="14">
        <v>1010</v>
      </c>
      <c r="C10" s="14" t="s">
        <v>57</v>
      </c>
      <c r="D10" s="14" t="s">
        <v>55</v>
      </c>
      <c r="E10" s="14" t="str">
        <f>VLOOKUP(Table3[[#This Row],[الكود]],التسعيرة!A:E,2,0)</f>
        <v>فلفل اسود</v>
      </c>
      <c r="F10" s="16">
        <v>1002</v>
      </c>
      <c r="G10" s="14">
        <f>VLOOKUP(Table3[[#This Row],[الكود]],التسعيرة!A:E,4,0)</f>
        <v>2</v>
      </c>
      <c r="H10" s="17">
        <v>2</v>
      </c>
      <c r="I10" s="14">
        <f>Table3[[#This Row],[العدد]]*Table3[[#This Row],[السعر]]</f>
        <v>4</v>
      </c>
    </row>
    <row r="11" spans="1:9" x14ac:dyDescent="0.25">
      <c r="A11" s="15">
        <v>41244</v>
      </c>
      <c r="B11" s="14">
        <v>1010</v>
      </c>
      <c r="C11" s="14" t="s">
        <v>57</v>
      </c>
      <c r="D11" s="14" t="s">
        <v>55</v>
      </c>
      <c r="E11" s="14" t="str">
        <f>VLOOKUP(Table3[[#This Row],[الكود]],التسعيرة!A:E,2,0)</f>
        <v>كزبرة</v>
      </c>
      <c r="F11" s="16">
        <v>1003</v>
      </c>
      <c r="G11" s="14">
        <f>VLOOKUP(Table3[[#This Row],[الكود]],التسعيرة!A:E,4,0)</f>
        <v>1.5</v>
      </c>
      <c r="H11" s="17">
        <v>1.5</v>
      </c>
      <c r="I11" s="14">
        <f>Table3[[#This Row],[العدد]]*Table3[[#This Row],[السعر]]</f>
        <v>2.25</v>
      </c>
    </row>
    <row r="12" spans="1:9" x14ac:dyDescent="0.25">
      <c r="A12" s="15">
        <v>41244</v>
      </c>
      <c r="B12" s="14">
        <v>1010</v>
      </c>
      <c r="C12" s="14" t="s">
        <v>57</v>
      </c>
      <c r="D12" s="14" t="s">
        <v>55</v>
      </c>
      <c r="E12" s="14" t="str">
        <f>VLOOKUP(Table3[[#This Row],[الكود]],التسعيرة!A:E,2,0)</f>
        <v>كمون</v>
      </c>
      <c r="F12" s="16">
        <v>1004</v>
      </c>
      <c r="G12" s="14">
        <f>VLOOKUP(Table3[[#This Row],[الكود]],التسعيرة!A:E,4,0)</f>
        <v>1.5</v>
      </c>
      <c r="H12" s="17">
        <v>1.5</v>
      </c>
      <c r="I12" s="14">
        <f>Table3[[#This Row],[العدد]]*Table3[[#This Row],[السعر]]</f>
        <v>2.25</v>
      </c>
    </row>
    <row r="13" spans="1:9" x14ac:dyDescent="0.25">
      <c r="A13" s="15">
        <v>41244</v>
      </c>
      <c r="B13" s="14">
        <v>1010</v>
      </c>
      <c r="C13" s="14" t="s">
        <v>57</v>
      </c>
      <c r="D13" s="14" t="s">
        <v>55</v>
      </c>
      <c r="E13" s="14" t="str">
        <f>VLOOKUP(Table3[[#This Row],[الكود]],التسعيرة!A:E,2,0)</f>
        <v>زنجبيل</v>
      </c>
      <c r="F13" s="16">
        <v>1005</v>
      </c>
      <c r="G13" s="14">
        <f>VLOOKUP(Table3[[#This Row],[الكود]],التسعيرة!A:E,4,0)</f>
        <v>2</v>
      </c>
      <c r="H13" s="17">
        <v>2</v>
      </c>
      <c r="I13" s="14">
        <f>Table3[[#This Row],[العدد]]*Table3[[#This Row],[السعر]]</f>
        <v>4</v>
      </c>
    </row>
    <row r="14" spans="1:9" x14ac:dyDescent="0.25">
      <c r="A14" s="15">
        <v>41244</v>
      </c>
      <c r="B14" s="14">
        <v>1010</v>
      </c>
      <c r="C14" s="14" t="s">
        <v>57</v>
      </c>
      <c r="D14" s="14" t="s">
        <v>55</v>
      </c>
      <c r="E14" s="14" t="str">
        <f>VLOOKUP(Table3[[#This Row],[الكود]],التسعيرة!A:E,2,0)</f>
        <v>بربيكا</v>
      </c>
      <c r="F14" s="16">
        <v>1006</v>
      </c>
      <c r="G14" s="14">
        <f>VLOOKUP(Table3[[#This Row],[الكود]],التسعيرة!A:E,4,0)</f>
        <v>2.25</v>
      </c>
      <c r="H14" s="17">
        <v>2.25</v>
      </c>
      <c r="I14" s="14">
        <f>Table3[[#This Row],[العدد]]*Table3[[#This Row],[السعر]]</f>
        <v>5.0625</v>
      </c>
    </row>
    <row r="15" spans="1:9" x14ac:dyDescent="0.25">
      <c r="A15" s="15">
        <v>41244</v>
      </c>
      <c r="B15" s="14">
        <v>1010</v>
      </c>
      <c r="C15" s="14" t="s">
        <v>57</v>
      </c>
      <c r="D15" s="14" t="s">
        <v>55</v>
      </c>
      <c r="E15" s="14" t="str">
        <f>VLOOKUP(Table3[[#This Row],[الكود]],التسعيرة!A:E,2,0)</f>
        <v>ثوم بودر</v>
      </c>
      <c r="F15" s="16">
        <v>1007</v>
      </c>
      <c r="G15" s="14">
        <f>VLOOKUP(Table3[[#This Row],[الكود]],التسعيرة!A:E,4,0)</f>
        <v>3.25</v>
      </c>
      <c r="H15" s="17">
        <v>3.25</v>
      </c>
      <c r="I15" s="14">
        <f>Table3[[#This Row],[العدد]]*Table3[[#This Row],[السعر]]</f>
        <v>10.5625</v>
      </c>
    </row>
    <row r="16" spans="1:9" x14ac:dyDescent="0.25">
      <c r="A16" s="15">
        <v>41244</v>
      </c>
      <c r="B16" s="14">
        <v>1010</v>
      </c>
      <c r="C16" s="14" t="s">
        <v>57</v>
      </c>
      <c r="D16" s="14" t="s">
        <v>55</v>
      </c>
      <c r="E16" s="14" t="str">
        <f>VLOOKUP(Table3[[#This Row],[الكود]],التسعيرة!A:E,2,0)</f>
        <v>بصل بودر</v>
      </c>
      <c r="F16" s="16">
        <v>1008</v>
      </c>
      <c r="G16" s="14">
        <f>VLOOKUP(Table3[[#This Row],[الكود]],التسعيرة!A:E,4,0)</f>
        <v>2.5</v>
      </c>
      <c r="H16" s="17">
        <v>2.5</v>
      </c>
      <c r="I16" s="14">
        <f>Table3[[#This Row],[العدد]]*Table3[[#This Row],[السعر]]</f>
        <v>6.25</v>
      </c>
    </row>
    <row r="17" spans="1:9" x14ac:dyDescent="0.25">
      <c r="A17" s="15">
        <v>41244</v>
      </c>
      <c r="B17" s="14">
        <v>1010</v>
      </c>
      <c r="C17" s="14" t="s">
        <v>57</v>
      </c>
      <c r="D17" s="14" t="s">
        <v>55</v>
      </c>
      <c r="E17" s="14" t="str">
        <f>VLOOKUP(Table3[[#This Row],[الكود]],التسعيرة!A:E,2,0)</f>
        <v>حب الهيل</v>
      </c>
      <c r="F17" s="16">
        <v>1009</v>
      </c>
      <c r="G17" s="14">
        <f>VLOOKUP(Table3[[#This Row],[الكود]],التسعيرة!A:E,4,0)</f>
        <v>8.5</v>
      </c>
      <c r="H17" s="17">
        <v>8.5</v>
      </c>
      <c r="I17" s="14">
        <f>Table3[[#This Row],[العدد]]*Table3[[#This Row],[السعر]]</f>
        <v>72.25</v>
      </c>
    </row>
    <row r="18" spans="1:9" x14ac:dyDescent="0.25">
      <c r="A18" s="15">
        <v>41244</v>
      </c>
      <c r="B18" s="14">
        <v>1010</v>
      </c>
      <c r="C18" s="14" t="s">
        <v>57</v>
      </c>
      <c r="D18" s="14" t="s">
        <v>55</v>
      </c>
      <c r="E18" s="14" t="str">
        <f>VLOOKUP(Table3[[#This Row],[الكود]],التسعيرة!A:E,2,0)</f>
        <v>ورق غار</v>
      </c>
      <c r="F18" s="16">
        <v>1010</v>
      </c>
      <c r="G18" s="14">
        <f>VLOOKUP(Table3[[#This Row],[الكود]],التسعيرة!A:E,4,0)</f>
        <v>4.3</v>
      </c>
      <c r="H18" s="17">
        <v>4.3</v>
      </c>
      <c r="I18" s="14">
        <f>Table3[[#This Row],[العدد]]*Table3[[#This Row],[السعر]]</f>
        <v>18.489999999999998</v>
      </c>
    </row>
    <row r="19" spans="1:9" x14ac:dyDescent="0.25">
      <c r="A19" s="15">
        <v>41244</v>
      </c>
      <c r="B19" s="14">
        <v>1010</v>
      </c>
      <c r="C19" s="14" t="s">
        <v>57</v>
      </c>
      <c r="D19" s="14" t="s">
        <v>55</v>
      </c>
      <c r="E19" s="14" t="str">
        <f>VLOOKUP(Table3[[#This Row],[الكود]],التسعيرة!A:E,2,0)</f>
        <v>اعواد قرفة</v>
      </c>
      <c r="F19" s="16">
        <v>1011</v>
      </c>
      <c r="G19" s="14">
        <f>VLOOKUP(Table3[[#This Row],[الكود]],التسعيرة!A:E,4,0)</f>
        <v>3.25</v>
      </c>
      <c r="H19" s="17">
        <v>3.25</v>
      </c>
      <c r="I19" s="14">
        <f>Table3[[#This Row],[العدد]]*Table3[[#This Row],[السعر]]</f>
        <v>10.5625</v>
      </c>
    </row>
    <row r="20" spans="1:9" x14ac:dyDescent="0.25">
      <c r="A20" s="15">
        <v>41244</v>
      </c>
      <c r="B20" s="14">
        <v>1010</v>
      </c>
      <c r="C20" s="14" t="s">
        <v>57</v>
      </c>
      <c r="D20" s="14" t="s">
        <v>55</v>
      </c>
      <c r="E20" s="14" t="str">
        <f>VLOOKUP(Table3[[#This Row],[الكود]],التسعيرة!A:E,2,0)</f>
        <v>قرفة ناعمة</v>
      </c>
      <c r="F20" s="16">
        <v>1012</v>
      </c>
      <c r="G20" s="14">
        <f>VLOOKUP(Table3[[#This Row],[الكود]],التسعيرة!A:E,4,0)</f>
        <v>2.25</v>
      </c>
      <c r="H20" s="17">
        <v>2.25</v>
      </c>
      <c r="I20" s="14">
        <f>Table3[[#This Row],[العدد]]*Table3[[#This Row],[السعر]]</f>
        <v>5.0625</v>
      </c>
    </row>
    <row r="21" spans="1:9" x14ac:dyDescent="0.25">
      <c r="A21" s="15">
        <v>41244</v>
      </c>
      <c r="B21" s="14">
        <v>1010</v>
      </c>
      <c r="C21" s="14" t="s">
        <v>57</v>
      </c>
      <c r="D21" s="14" t="s">
        <v>55</v>
      </c>
      <c r="E21" s="14" t="str">
        <f>VLOOKUP(Table3[[#This Row],[الكود]],التسعيرة!A:E,2,0)</f>
        <v>كاري</v>
      </c>
      <c r="F21" s="16">
        <v>1013</v>
      </c>
      <c r="G21" s="14">
        <f>VLOOKUP(Table3[[#This Row],[الكود]],التسعيرة!A:E,4,0)</f>
        <v>3</v>
      </c>
      <c r="H21" s="17">
        <v>3</v>
      </c>
      <c r="I21" s="14">
        <f>Table3[[#This Row],[العدد]]*Table3[[#This Row],[السعر]]</f>
        <v>9</v>
      </c>
    </row>
    <row r="22" spans="1:9" x14ac:dyDescent="0.25">
      <c r="A22" s="15">
        <v>41244</v>
      </c>
      <c r="B22" s="14">
        <v>1010</v>
      </c>
      <c r="C22" s="14" t="s">
        <v>57</v>
      </c>
      <c r="D22" s="14" t="s">
        <v>55</v>
      </c>
      <c r="E22" s="14" t="str">
        <f>VLOOKUP(Table3[[#This Row],[الكود]],التسعيرة!A:E,2,0)</f>
        <v>قرنفل مطحون</v>
      </c>
      <c r="F22" s="16">
        <v>1014</v>
      </c>
      <c r="G22" s="14">
        <f>VLOOKUP(Table3[[#This Row],[الكود]],التسعيرة!A:E,4,0)</f>
        <v>4.5</v>
      </c>
      <c r="H22" s="17">
        <v>4.5</v>
      </c>
      <c r="I22" s="14">
        <f>Table3[[#This Row],[العدد]]*Table3[[#This Row],[السعر]]</f>
        <v>20.25</v>
      </c>
    </row>
    <row r="23" spans="1:9" x14ac:dyDescent="0.25">
      <c r="A23" s="15">
        <v>41244</v>
      </c>
      <c r="B23" s="14">
        <v>1010</v>
      </c>
      <c r="C23" s="14" t="s">
        <v>57</v>
      </c>
      <c r="D23" s="14" t="s">
        <v>55</v>
      </c>
      <c r="E23" s="14" t="str">
        <f>VLOOKUP(Table3[[#This Row],[الكود]],التسعيرة!A:E,2,0)</f>
        <v>زبيب</v>
      </c>
      <c r="F23" s="16">
        <v>1015</v>
      </c>
      <c r="G23" s="14">
        <f>VLOOKUP(Table3[[#This Row],[الكود]],التسعيرة!A:E,4,0)</f>
        <v>3</v>
      </c>
      <c r="H23" s="17">
        <v>3</v>
      </c>
      <c r="I23" s="14">
        <f>Table3[[#This Row],[العدد]]*Table3[[#This Row],[السعر]]</f>
        <v>9</v>
      </c>
    </row>
    <row r="24" spans="1:9" x14ac:dyDescent="0.25">
      <c r="A24" s="15">
        <v>41244</v>
      </c>
      <c r="B24" s="14">
        <v>1010</v>
      </c>
      <c r="C24" s="14" t="s">
        <v>57</v>
      </c>
      <c r="D24" s="14" t="s">
        <v>55</v>
      </c>
      <c r="E24" s="14" t="str">
        <f>VLOOKUP(Table3[[#This Row],[الكود]],التسعيرة!A:E,2,0)</f>
        <v>حلبة مطحونه</v>
      </c>
      <c r="F24" s="16">
        <v>1016</v>
      </c>
      <c r="G24" s="14">
        <f>VLOOKUP(Table3[[#This Row],[الكود]],التسعيرة!A:E,4,0)</f>
        <v>3</v>
      </c>
      <c r="H24" s="17">
        <v>3</v>
      </c>
      <c r="I24" s="14">
        <f>Table3[[#This Row],[العدد]]*Table3[[#This Row],[السعر]]</f>
        <v>9</v>
      </c>
    </row>
    <row r="25" spans="1:9" x14ac:dyDescent="0.25">
      <c r="A25" s="15">
        <v>41244</v>
      </c>
      <c r="B25" s="14">
        <v>1010</v>
      </c>
      <c r="C25" s="14" t="s">
        <v>57</v>
      </c>
      <c r="D25" s="14" t="s">
        <v>55</v>
      </c>
      <c r="E25" s="14" t="str">
        <f>VLOOKUP(Table3[[#This Row],[الكود]],التسعيرة!A:E,2,0)</f>
        <v>حبق</v>
      </c>
      <c r="F25" s="16">
        <v>1017</v>
      </c>
      <c r="G25" s="14">
        <f>VLOOKUP(Table3[[#This Row],[الكود]],التسعيرة!A:E,4,0)</f>
        <v>6</v>
      </c>
      <c r="H25" s="17">
        <v>6</v>
      </c>
      <c r="I25" s="14">
        <f>Table3[[#This Row],[العدد]]*Table3[[#This Row],[السعر]]</f>
        <v>36</v>
      </c>
    </row>
    <row r="26" spans="1:9" x14ac:dyDescent="0.25">
      <c r="A26" s="15">
        <v>41244</v>
      </c>
      <c r="B26" s="14">
        <v>1010</v>
      </c>
      <c r="C26" s="14" t="s">
        <v>57</v>
      </c>
      <c r="D26" s="14" t="s">
        <v>55</v>
      </c>
      <c r="E26" s="14" t="str">
        <f>VLOOKUP(Table3[[#This Row],[الكود]],التسعيرة!A:E,2,0)</f>
        <v>ميرمارية</v>
      </c>
      <c r="F26" s="16">
        <v>1018</v>
      </c>
      <c r="G26" s="14">
        <f>VLOOKUP(Table3[[#This Row],[الكود]],التسعيرة!A:E,4,0)</f>
        <v>6.5</v>
      </c>
      <c r="H26" s="17">
        <v>6.5</v>
      </c>
      <c r="I26" s="14">
        <f>Table3[[#This Row],[العدد]]*Table3[[#This Row],[السعر]]</f>
        <v>42.25</v>
      </c>
    </row>
    <row r="27" spans="1:9" x14ac:dyDescent="0.25">
      <c r="A27" s="15">
        <v>41244</v>
      </c>
      <c r="B27" s="14">
        <v>1010</v>
      </c>
      <c r="C27" s="14" t="s">
        <v>57</v>
      </c>
      <c r="D27" s="14" t="s">
        <v>55</v>
      </c>
      <c r="E27" s="14" t="str">
        <f>VLOOKUP(Table3[[#This Row],[الكود]],التسعيرة!A:E,2,0)</f>
        <v>بردقوش</v>
      </c>
      <c r="F27" s="16">
        <v>1019</v>
      </c>
      <c r="G27" s="14">
        <f>VLOOKUP(Table3[[#This Row],[الكود]],التسعيرة!A:E,4,0)</f>
        <v>3.25</v>
      </c>
      <c r="H27" s="17">
        <v>3.25</v>
      </c>
      <c r="I27" s="14">
        <f>Table3[[#This Row],[العدد]]*Table3[[#This Row],[السعر]]</f>
        <v>10.5625</v>
      </c>
    </row>
    <row r="28" spans="1:9" x14ac:dyDescent="0.25">
      <c r="A28" s="15">
        <v>41244</v>
      </c>
      <c r="B28" s="14">
        <v>1010</v>
      </c>
      <c r="C28" s="14" t="s">
        <v>57</v>
      </c>
      <c r="D28" s="14" t="s">
        <v>55</v>
      </c>
      <c r="E28" s="14" t="str">
        <f>VLOOKUP(Table3[[#This Row],[الكود]],التسعيرة!A:E,2,0)</f>
        <v>حبه حلوه</v>
      </c>
      <c r="F28" s="16">
        <v>1020</v>
      </c>
      <c r="G28" s="14">
        <f>VLOOKUP(Table3[[#This Row],[الكود]],التسعيرة!A:E,4,0)</f>
        <v>4.5</v>
      </c>
      <c r="H28" s="17">
        <v>4.5</v>
      </c>
      <c r="I28" s="14">
        <f>Table3[[#This Row],[العدد]]*Table3[[#This Row],[السعر]]</f>
        <v>20.25</v>
      </c>
    </row>
    <row r="29" spans="1:9" x14ac:dyDescent="0.25">
      <c r="A29" s="15">
        <v>41244</v>
      </c>
      <c r="B29" s="14">
        <v>1010</v>
      </c>
      <c r="C29" s="14" t="s">
        <v>57</v>
      </c>
      <c r="D29" s="14" t="s">
        <v>55</v>
      </c>
      <c r="E29" s="14" t="str">
        <f>VLOOKUP(Table3[[#This Row],[الكود]],التسعيرة!A:E,2,0)</f>
        <v>حبه مره</v>
      </c>
      <c r="F29" s="16">
        <v>1021</v>
      </c>
      <c r="G29" s="14">
        <f>VLOOKUP(Table3[[#This Row],[الكود]],التسعيرة!A:E,4,0)</f>
        <v>4.5</v>
      </c>
      <c r="H29" s="17">
        <v>4.5</v>
      </c>
      <c r="I29" s="14">
        <f>Table3[[#This Row],[العدد]]*Table3[[#This Row],[السعر]]</f>
        <v>20.25</v>
      </c>
    </row>
    <row r="30" spans="1:9" x14ac:dyDescent="0.25">
      <c r="A30" s="15">
        <v>41244</v>
      </c>
      <c r="B30" s="14">
        <v>1010</v>
      </c>
      <c r="C30" s="14" t="s">
        <v>57</v>
      </c>
      <c r="D30" s="14" t="s">
        <v>55</v>
      </c>
      <c r="E30" s="14" t="str">
        <f>VLOOKUP(Table3[[#This Row],[الكود]],التسعيرة!A:E,2,0)</f>
        <v>حبة البركة</v>
      </c>
      <c r="F30" s="16">
        <v>1022</v>
      </c>
      <c r="G30" s="14">
        <f>VLOOKUP(Table3[[#This Row],[الكود]],التسعيرة!A:E,4,0)</f>
        <v>6</v>
      </c>
      <c r="H30" s="17">
        <v>6</v>
      </c>
      <c r="I30" s="14">
        <f>Table3[[#This Row],[العدد]]*Table3[[#This Row],[السعر]]</f>
        <v>36</v>
      </c>
    </row>
    <row r="31" spans="1:9" x14ac:dyDescent="0.25">
      <c r="A31" s="15">
        <v>41244</v>
      </c>
      <c r="B31" s="14">
        <v>1010</v>
      </c>
      <c r="C31" s="14" t="s">
        <v>57</v>
      </c>
      <c r="D31" s="14" t="s">
        <v>55</v>
      </c>
      <c r="E31" s="14" t="str">
        <f>VLOOKUP(Table3[[#This Row],[الكود]],التسعيرة!A:E,2,0)</f>
        <v>جوزة الطيب</v>
      </c>
      <c r="F31" s="16">
        <v>1023</v>
      </c>
      <c r="G31" s="14">
        <f>VLOOKUP(Table3[[#This Row],[الكود]],التسعيرة!A:E,4,0)</f>
        <v>8</v>
      </c>
      <c r="H31" s="17">
        <v>8</v>
      </c>
      <c r="I31" s="14">
        <f>Table3[[#This Row],[العدد]]*Table3[[#This Row],[السعر]]</f>
        <v>64</v>
      </c>
    </row>
    <row r="32" spans="1:9" x14ac:dyDescent="0.25">
      <c r="A32" s="15">
        <v>41244</v>
      </c>
      <c r="B32" s="14">
        <v>1010</v>
      </c>
      <c r="C32" s="14" t="s">
        <v>57</v>
      </c>
      <c r="D32" s="14" t="s">
        <v>55</v>
      </c>
      <c r="E32" s="14" t="str">
        <f>VLOOKUP(Table3[[#This Row],[الكود]],التسعيرة!A:E,2,0)</f>
        <v>لومي حب اسود</v>
      </c>
      <c r="F32" s="16">
        <v>1024</v>
      </c>
      <c r="G32" s="14">
        <f>VLOOKUP(Table3[[#This Row],[الكود]],التسعيرة!A:E,4,0)</f>
        <v>1.25</v>
      </c>
      <c r="H32" s="17">
        <v>1.25</v>
      </c>
      <c r="I32" s="14">
        <f>Table3[[#This Row],[العدد]]*Table3[[#This Row],[السعر]]</f>
        <v>1.5625</v>
      </c>
    </row>
    <row r="33" spans="1:9" x14ac:dyDescent="0.25">
      <c r="A33" s="15">
        <v>41244</v>
      </c>
      <c r="B33" s="14">
        <v>1010</v>
      </c>
      <c r="C33" s="14" t="s">
        <v>57</v>
      </c>
      <c r="D33" s="14" t="s">
        <v>55</v>
      </c>
      <c r="E33" s="14" t="str">
        <f>VLOOKUP(Table3[[#This Row],[الكود]],التسعيرة!A:E,2,0)</f>
        <v>لومي مطحون اسود</v>
      </c>
      <c r="F33" s="16">
        <v>1025</v>
      </c>
      <c r="G33" s="14">
        <f>VLOOKUP(Table3[[#This Row],[الكود]],التسعيرة!A:E,4,0)</f>
        <v>1.5</v>
      </c>
      <c r="H33" s="17">
        <v>1.5</v>
      </c>
      <c r="I33" s="14">
        <f>Table3[[#This Row],[العدد]]*Table3[[#This Row],[السعر]]</f>
        <v>2.25</v>
      </c>
    </row>
    <row r="34" spans="1:9" x14ac:dyDescent="0.25">
      <c r="A34" s="15">
        <v>41244</v>
      </c>
      <c r="B34" s="14">
        <v>1010</v>
      </c>
      <c r="C34" s="14" t="s">
        <v>57</v>
      </c>
      <c r="D34" s="14" t="s">
        <v>55</v>
      </c>
      <c r="E34" s="14" t="str">
        <f>VLOOKUP(Table3[[#This Row],[الكود]],التسعيرة!A:E,2,0)</f>
        <v>بصل مجفف</v>
      </c>
      <c r="F34" s="16">
        <v>1026</v>
      </c>
      <c r="G34" s="14">
        <f>VLOOKUP(Table3[[#This Row],[الكود]],التسعيرة!A:E,4,0)</f>
        <v>1.75</v>
      </c>
      <c r="H34" s="17">
        <v>1.75</v>
      </c>
      <c r="I34" s="14">
        <f>Table3[[#This Row],[العدد]]*Table3[[#This Row],[السعر]]</f>
        <v>3.0625</v>
      </c>
    </row>
    <row r="35" spans="1:9" x14ac:dyDescent="0.25">
      <c r="A35" s="15">
        <v>41244</v>
      </c>
      <c r="B35" s="14">
        <v>1010</v>
      </c>
      <c r="C35" s="14" t="s">
        <v>57</v>
      </c>
      <c r="D35" s="14" t="s">
        <v>55</v>
      </c>
      <c r="E35" s="14" t="str">
        <f>VLOOKUP(Table3[[#This Row],[الكود]],التسعيرة!A:E,2,0)</f>
        <v>ثوم مجفف</v>
      </c>
      <c r="F35" s="16">
        <v>1027</v>
      </c>
      <c r="G35" s="14">
        <f>VLOOKUP(Table3[[#This Row],[الكود]],التسعيرة!A:E,4,0)</f>
        <v>2</v>
      </c>
      <c r="H35" s="17">
        <v>2</v>
      </c>
      <c r="I35" s="14">
        <f>Table3[[#This Row],[العدد]]*Table3[[#This Row],[السعر]]</f>
        <v>4</v>
      </c>
    </row>
    <row r="36" spans="1:9" x14ac:dyDescent="0.25">
      <c r="A36" s="15">
        <v>41244</v>
      </c>
      <c r="B36" s="14">
        <v>1010</v>
      </c>
      <c r="C36" s="14" t="s">
        <v>57</v>
      </c>
      <c r="D36" s="14" t="s">
        <v>55</v>
      </c>
      <c r="E36" s="14" t="str">
        <f>VLOOKUP(Table3[[#This Row],[الكود]],التسعيرة!A:E,2,0)</f>
        <v>ورد</v>
      </c>
      <c r="F36" s="16">
        <v>1028</v>
      </c>
      <c r="G36" s="14">
        <f>VLOOKUP(Table3[[#This Row],[الكود]],التسعيرة!A:E,4,0)</f>
        <v>4</v>
      </c>
      <c r="H36" s="17">
        <v>4</v>
      </c>
      <c r="I36" s="14">
        <f>Table3[[#This Row],[العدد]]*Table3[[#This Row],[السعر]]</f>
        <v>16</v>
      </c>
    </row>
    <row r="37" spans="1:9" x14ac:dyDescent="0.25">
      <c r="A37" s="15">
        <v>41244</v>
      </c>
      <c r="B37" s="14">
        <v>1010</v>
      </c>
      <c r="C37" s="14" t="s">
        <v>57</v>
      </c>
      <c r="D37" s="14" t="s">
        <v>55</v>
      </c>
      <c r="E37" s="14" t="str">
        <f>VLOOKUP(Table3[[#This Row],[الكود]],التسعيرة!A:E,2,0)</f>
        <v>كركم</v>
      </c>
      <c r="F37" s="16">
        <v>1029</v>
      </c>
      <c r="G37" s="14">
        <f>VLOOKUP(Table3[[#This Row],[الكود]],التسعيرة!A:E,4,0)</f>
        <v>1.5</v>
      </c>
      <c r="H37" s="17">
        <v>1.5</v>
      </c>
      <c r="I37" s="14">
        <f>Table3[[#This Row],[العدد]]*Table3[[#This Row],[السعر]]</f>
        <v>2.25</v>
      </c>
    </row>
    <row r="38" spans="1:9" x14ac:dyDescent="0.25">
      <c r="A38" s="15">
        <v>41244</v>
      </c>
      <c r="B38" s="14">
        <v>1010</v>
      </c>
      <c r="C38" s="14" t="s">
        <v>57</v>
      </c>
      <c r="D38" s="14" t="s">
        <v>55</v>
      </c>
      <c r="E38" s="14" t="str">
        <f>VLOOKUP(Table3[[#This Row],[الكود]],التسعيرة!A:E,2,0)</f>
        <v>زعتر اخضر</v>
      </c>
      <c r="F38" s="16">
        <v>1030</v>
      </c>
      <c r="G38" s="14">
        <f>VLOOKUP(Table3[[#This Row],[الكود]],التسعيرة!A:E,4,0)</f>
        <v>1.25</v>
      </c>
      <c r="H38" s="17">
        <v>1.25</v>
      </c>
      <c r="I38" s="14">
        <f>Table3[[#This Row],[العدد]]*Table3[[#This Row],[السعر]]</f>
        <v>1.5625</v>
      </c>
    </row>
    <row r="39" spans="1:9" x14ac:dyDescent="0.25">
      <c r="A39" s="15">
        <v>41244</v>
      </c>
      <c r="B39" s="14">
        <v>1010</v>
      </c>
      <c r="C39" s="14" t="s">
        <v>57</v>
      </c>
      <c r="D39" s="14" t="s">
        <v>55</v>
      </c>
      <c r="E39" s="14" t="str">
        <f>VLOOKUP(Table3[[#This Row],[الكود]],التسعيرة!A:E,2,0)</f>
        <v>سمسم</v>
      </c>
      <c r="F39" s="16">
        <v>1031</v>
      </c>
      <c r="G39" s="14">
        <f>VLOOKUP(Table3[[#This Row],[الكود]],التسعيرة!A:E,4,0)</f>
        <v>1.5</v>
      </c>
      <c r="H39" s="17">
        <v>1.5</v>
      </c>
      <c r="I39" s="14">
        <f>Table3[[#This Row],[العدد]]*Table3[[#This Row],[السعر]]</f>
        <v>2.25</v>
      </c>
    </row>
    <row r="40" spans="1:9" x14ac:dyDescent="0.25">
      <c r="A40" s="15">
        <v>41244</v>
      </c>
      <c r="B40" s="14">
        <v>1010</v>
      </c>
      <c r="C40" s="14" t="s">
        <v>57</v>
      </c>
      <c r="D40" s="14" t="s">
        <v>55</v>
      </c>
      <c r="E40" s="14" t="str">
        <f>VLOOKUP(Table3[[#This Row],[الكود]],التسعيرة!A:E,2,0)</f>
        <v>عسل الرمان</v>
      </c>
      <c r="F40" s="16">
        <v>2001</v>
      </c>
      <c r="G40" s="14">
        <f>VLOOKUP(Table3[[#This Row],[الكود]],التسعيرة!A:E,4,0)</f>
        <v>1.5</v>
      </c>
      <c r="H40" s="17">
        <v>1.5</v>
      </c>
      <c r="I40" s="14">
        <f>Table3[[#This Row],[العدد]]*Table3[[#This Row],[السعر]]</f>
        <v>2.25</v>
      </c>
    </row>
    <row r="41" spans="1:9" x14ac:dyDescent="0.25">
      <c r="A41" s="15">
        <v>41244</v>
      </c>
      <c r="B41" s="14">
        <v>1010</v>
      </c>
      <c r="C41" s="14" t="s">
        <v>57</v>
      </c>
      <c r="D41" s="14" t="s">
        <v>55</v>
      </c>
      <c r="E41" s="14" t="str">
        <f>VLOOKUP(Table3[[#This Row],[الكود]],التسعيرة!A:E,2,0)</f>
        <v>زيت زيتون</v>
      </c>
      <c r="F41" s="16">
        <v>2002</v>
      </c>
      <c r="G41" s="14">
        <f>VLOOKUP(Table3[[#This Row],[الكود]],التسعيرة!A:E,4,0)</f>
        <v>1.25</v>
      </c>
      <c r="H41" s="17">
        <v>1.25</v>
      </c>
      <c r="I41" s="14">
        <f>Table3[[#This Row],[العدد]]*Table3[[#This Row],[السعر]]</f>
        <v>1.5625</v>
      </c>
    </row>
    <row r="42" spans="1:9" x14ac:dyDescent="0.25">
      <c r="A42" s="15">
        <v>41244</v>
      </c>
      <c r="B42" s="14">
        <v>1010</v>
      </c>
      <c r="C42" s="14" t="s">
        <v>57</v>
      </c>
      <c r="D42" s="14" t="s">
        <v>55</v>
      </c>
      <c r="E42" s="14" t="str">
        <f>VLOOKUP(Table3[[#This Row],[الكود]],التسعيرة!A:E,2,0)</f>
        <v>ماء زهر</v>
      </c>
      <c r="F42" s="16">
        <v>2003</v>
      </c>
      <c r="G42" s="14">
        <f>VLOOKUP(Table3[[#This Row],[الكود]],التسعيرة!A:E,4,0)</f>
        <v>1.2</v>
      </c>
      <c r="H42" s="17">
        <v>1.2</v>
      </c>
      <c r="I42" s="14">
        <f>Table3[[#This Row],[العدد]]*Table3[[#This Row],[السعر]]</f>
        <v>1.44</v>
      </c>
    </row>
    <row r="43" spans="1:9" x14ac:dyDescent="0.25">
      <c r="A43" s="15">
        <v>41244</v>
      </c>
      <c r="B43" s="14">
        <v>1010</v>
      </c>
      <c r="C43" s="14" t="s">
        <v>57</v>
      </c>
      <c r="D43" s="14" t="s">
        <v>55</v>
      </c>
      <c r="E43" s="14" t="str">
        <f>VLOOKUP(Table3[[#This Row],[الكود]],التسعيرة!A:E,2,0)</f>
        <v>ماء زعفران</v>
      </c>
      <c r="F43" s="16">
        <v>2004</v>
      </c>
      <c r="G43" s="14">
        <f>VLOOKUP(Table3[[#This Row],[الكود]],التسعيرة!A:E,4,0)</f>
        <v>1.2</v>
      </c>
      <c r="H43" s="17">
        <v>1.2</v>
      </c>
      <c r="I43" s="14">
        <f>Table3[[#This Row],[العدد]]*Table3[[#This Row],[السعر]]</f>
        <v>1.44</v>
      </c>
    </row>
    <row r="44" spans="1:9" x14ac:dyDescent="0.25">
      <c r="A44" s="15">
        <v>41244</v>
      </c>
      <c r="B44" s="14">
        <v>1010</v>
      </c>
      <c r="C44" s="14" t="s">
        <v>57</v>
      </c>
      <c r="D44" s="14" t="s">
        <v>55</v>
      </c>
      <c r="E44" s="14" t="str">
        <f>VLOOKUP(Table3[[#This Row],[الكود]],التسعيرة!A:E,2,0)</f>
        <v>ماء لافندر</v>
      </c>
      <c r="F44" s="16">
        <v>2005</v>
      </c>
      <c r="G44" s="14">
        <f>VLOOKUP(Table3[[#This Row],[الكود]],التسعيرة!A:E,4,0)</f>
        <v>1.2</v>
      </c>
      <c r="H44" s="17">
        <v>1.2</v>
      </c>
      <c r="I44" s="14">
        <f>Table3[[#This Row],[العدد]]*Table3[[#This Row],[السعر]]</f>
        <v>1.44</v>
      </c>
    </row>
  </sheetData>
  <mergeCells count="1">
    <mergeCell ref="B3:G5"/>
  </mergeCells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41"/>
  <sheetViews>
    <sheetView showGridLines="0" rightToLeft="1" workbookViewId="0">
      <pane ySplit="5" topLeftCell="A6" activePane="bottomLeft" state="frozen"/>
      <selection pane="bottomLeft"/>
    </sheetView>
  </sheetViews>
  <sheetFormatPr defaultColWidth="0" defaultRowHeight="23.25" x14ac:dyDescent="0.35"/>
  <cols>
    <col min="1" max="1" width="9" style="19" customWidth="1"/>
    <col min="2" max="2" width="25.375" style="5" customWidth="1"/>
    <col min="3" max="3" width="18.25" style="5" customWidth="1"/>
    <col min="4" max="4" width="15.625" style="5" customWidth="1"/>
    <col min="5" max="5" width="26.625" style="5" customWidth="1"/>
    <col min="6" max="8" width="9" style="5" customWidth="1"/>
    <col min="9" max="16384" width="9" style="5" hidden="1"/>
  </cols>
  <sheetData>
    <row r="3" spans="1:5" ht="24" thickBot="1" x14ac:dyDescent="0.4"/>
    <row r="4" spans="1:5" ht="27" thickBot="1" x14ac:dyDescent="0.45">
      <c r="A4" s="52" t="s">
        <v>51</v>
      </c>
      <c r="B4" s="53"/>
      <c r="C4" s="25">
        <f>SUBTOTAL(9,Table4[الوارد])</f>
        <v>107.15</v>
      </c>
      <c r="D4" s="25">
        <f>SUBTOTAL(9,Table4[المنصرف])</f>
        <v>1</v>
      </c>
      <c r="E4" s="26">
        <f>SUBTOTAL(9,Table4[الرصيد])</f>
        <v>106.15</v>
      </c>
    </row>
    <row r="5" spans="1:5" x14ac:dyDescent="0.35">
      <c r="A5" s="19" t="s">
        <v>41</v>
      </c>
      <c r="B5" s="5" t="s">
        <v>0</v>
      </c>
      <c r="C5" s="5" t="s">
        <v>37</v>
      </c>
      <c r="D5" s="5" t="s">
        <v>58</v>
      </c>
      <c r="E5" s="5" t="s">
        <v>59</v>
      </c>
    </row>
    <row r="6" spans="1:5" x14ac:dyDescent="0.3">
      <c r="A6" s="18">
        <v>1001</v>
      </c>
      <c r="B6" s="5" t="str">
        <f>VLOOKUP(A6,التسعيرة!A:E,2,0)</f>
        <v>زعفران</v>
      </c>
      <c r="C6" s="5">
        <f>SUMIF('مجمع الشراء'!F9:$F$10006,المخزون!A6,'مجمع الشراء'!H9:$H$10006)</f>
        <v>0.5</v>
      </c>
      <c r="D6" s="5">
        <f>SUMIF('مجمع البيع'!F7:$F$10000,A6,'مجمع البيع'!H7:H10000)</f>
        <v>0</v>
      </c>
      <c r="E6" s="24">
        <f>Table4[[#This Row],[الوارد]]-Table4[[#This Row],[المنصرف]]</f>
        <v>0.5</v>
      </c>
    </row>
    <row r="7" spans="1:5" x14ac:dyDescent="0.3">
      <c r="A7" s="18">
        <v>1002</v>
      </c>
      <c r="B7" s="5" t="str">
        <f>VLOOKUP(A7,التسعيرة!A:E,2,0)</f>
        <v>فلفل اسود</v>
      </c>
      <c r="C7" s="5">
        <f>SUMIF('مجمع الشراء'!F10:$F$10006,المخزون!A7,'مجمع الشراء'!H10:$H$10006)</f>
        <v>2</v>
      </c>
      <c r="D7" s="5">
        <f>SUMIF('مجمع البيع'!F8:$F$10000,A7,'مجمع البيع'!H8:H10001)</f>
        <v>0.25</v>
      </c>
      <c r="E7" s="24">
        <f>Table4[[#This Row],[الوارد]]-Table4[[#This Row],[المنصرف]]</f>
        <v>1.75</v>
      </c>
    </row>
    <row r="8" spans="1:5" x14ac:dyDescent="0.3">
      <c r="A8" s="18">
        <v>1003</v>
      </c>
      <c r="B8" s="5" t="str">
        <f>VLOOKUP(A8,التسعيرة!A:E,2,0)</f>
        <v>كزبرة</v>
      </c>
      <c r="C8" s="5">
        <f>SUMIF('مجمع الشراء'!F11:$F$10006,المخزون!A8,'مجمع الشراء'!H11:$H$10006)</f>
        <v>1.5</v>
      </c>
      <c r="D8" s="5">
        <f>SUMIF('مجمع البيع'!F9:$F$10000,A8,'مجمع البيع'!H9:H10002)</f>
        <v>0.1</v>
      </c>
      <c r="E8" s="24">
        <f>Table4[[#This Row],[الوارد]]-Table4[[#This Row],[المنصرف]]</f>
        <v>1.4</v>
      </c>
    </row>
    <row r="9" spans="1:5" x14ac:dyDescent="0.3">
      <c r="A9" s="18">
        <v>1004</v>
      </c>
      <c r="B9" s="5" t="str">
        <f>VLOOKUP(A9,التسعيرة!A:E,2,0)</f>
        <v>كمون</v>
      </c>
      <c r="C9" s="5">
        <f>SUMIF('مجمع الشراء'!F12:$F$10006,المخزون!A9,'مجمع الشراء'!H12:$H$10006)</f>
        <v>1.5</v>
      </c>
      <c r="D9" s="5">
        <f>SUMIF('مجمع البيع'!F10:$F$10000,A9,'مجمع البيع'!H10:H10003)</f>
        <v>0</v>
      </c>
      <c r="E9" s="24">
        <f>Table4[[#This Row],[الوارد]]-Table4[[#This Row],[المنصرف]]</f>
        <v>1.5</v>
      </c>
    </row>
    <row r="10" spans="1:5" x14ac:dyDescent="0.3">
      <c r="A10" s="18">
        <v>1005</v>
      </c>
      <c r="B10" s="5" t="str">
        <f>VLOOKUP(A10,التسعيرة!A:E,2,0)</f>
        <v>زنجبيل</v>
      </c>
      <c r="C10" s="5">
        <f>SUMIF('مجمع الشراء'!F13:$F$10006,المخزون!A10,'مجمع الشراء'!H13:$H$10006)</f>
        <v>2</v>
      </c>
      <c r="D10" s="5">
        <f>SUMIF('مجمع البيع'!F11:$F$10000,A10,'مجمع البيع'!H11:H10004)</f>
        <v>0</v>
      </c>
      <c r="E10" s="24">
        <f>Table4[[#This Row],[الوارد]]-Table4[[#This Row],[المنصرف]]</f>
        <v>2</v>
      </c>
    </row>
    <row r="11" spans="1:5" x14ac:dyDescent="0.3">
      <c r="A11" s="18">
        <v>1006</v>
      </c>
      <c r="B11" s="5" t="str">
        <f>VLOOKUP(A11,التسعيرة!A:E,2,0)</f>
        <v>بربيكا</v>
      </c>
      <c r="C11" s="5">
        <f>SUMIF('مجمع الشراء'!F14:$F$10006,المخزون!A11,'مجمع الشراء'!H14:$H$10006)</f>
        <v>2.25</v>
      </c>
      <c r="D11" s="5">
        <f>SUMIF('مجمع البيع'!F12:$F$10000,A11,'مجمع البيع'!H12:H10005)</f>
        <v>0.15</v>
      </c>
      <c r="E11" s="24">
        <f>Table4[[#This Row],[الوارد]]-Table4[[#This Row],[المنصرف]]</f>
        <v>2.1</v>
      </c>
    </row>
    <row r="12" spans="1:5" x14ac:dyDescent="0.3">
      <c r="A12" s="18">
        <v>1007</v>
      </c>
      <c r="B12" s="5" t="str">
        <f>VLOOKUP(A12,التسعيرة!A:E,2,0)</f>
        <v>ثوم بودر</v>
      </c>
      <c r="C12" s="5">
        <f>SUMIF('مجمع الشراء'!F15:$F$10006,المخزون!A12,'مجمع الشراء'!H15:$H$10006)</f>
        <v>3.25</v>
      </c>
      <c r="D12" s="5">
        <f>SUMIF('مجمع البيع'!F13:$F$10000,A12,'مجمع البيع'!H13:H10006)</f>
        <v>0.05</v>
      </c>
      <c r="E12" s="24">
        <f>Table4[[#This Row],[الوارد]]-Table4[[#This Row],[المنصرف]]</f>
        <v>3.2</v>
      </c>
    </row>
    <row r="13" spans="1:5" x14ac:dyDescent="0.3">
      <c r="A13" s="18">
        <v>1008</v>
      </c>
      <c r="B13" s="5" t="str">
        <f>VLOOKUP(A13,التسعيرة!A:E,2,0)</f>
        <v>بصل بودر</v>
      </c>
      <c r="C13" s="5">
        <f>SUMIF('مجمع الشراء'!F16:$F$10006,المخزون!A13,'مجمع الشراء'!H16:$H$10006)</f>
        <v>2.5</v>
      </c>
      <c r="D13" s="5">
        <f>SUMIF('مجمع البيع'!F14:$F$10000,A13,'مجمع البيع'!H14:H10007)</f>
        <v>0.1</v>
      </c>
      <c r="E13" s="24">
        <f>Table4[[#This Row],[الوارد]]-Table4[[#This Row],[المنصرف]]</f>
        <v>2.4</v>
      </c>
    </row>
    <row r="14" spans="1:5" x14ac:dyDescent="0.3">
      <c r="A14" s="18">
        <v>1009</v>
      </c>
      <c r="B14" s="5" t="str">
        <f>VLOOKUP(A14,التسعيرة!A:E,2,0)</f>
        <v>حب الهيل</v>
      </c>
      <c r="C14" s="5">
        <f>SUMIF('مجمع الشراء'!F17:$F$10006,المخزون!A14,'مجمع الشراء'!H17:$H$10006)</f>
        <v>8.5</v>
      </c>
      <c r="D14" s="5">
        <f>SUMIF('مجمع البيع'!F15:$F$10000,A14,'مجمع البيع'!H15:H10008)</f>
        <v>0.1</v>
      </c>
      <c r="E14" s="24">
        <f>Table4[[#This Row],[الوارد]]-Table4[[#This Row],[المنصرف]]</f>
        <v>8.4</v>
      </c>
    </row>
    <row r="15" spans="1:5" x14ac:dyDescent="0.3">
      <c r="A15" s="18">
        <v>1010</v>
      </c>
      <c r="B15" s="5" t="str">
        <f>VLOOKUP(A15,التسعيرة!A:E,2,0)</f>
        <v>ورق غار</v>
      </c>
      <c r="C15" s="5">
        <f>SUMIF('مجمع الشراء'!F18:$F$10006,المخزون!A15,'مجمع الشراء'!H18:$H$10006)</f>
        <v>4.3</v>
      </c>
      <c r="D15" s="5">
        <f>SUMIF('مجمع البيع'!F16:$F$10000,A15,'مجمع البيع'!H16:H10009)</f>
        <v>0</v>
      </c>
      <c r="E15" s="24">
        <f>Table4[[#This Row],[الوارد]]-Table4[[#This Row],[المنصرف]]</f>
        <v>4.3</v>
      </c>
    </row>
    <row r="16" spans="1:5" x14ac:dyDescent="0.3">
      <c r="A16" s="18">
        <v>1011</v>
      </c>
      <c r="B16" s="5" t="str">
        <f>VLOOKUP(A16,التسعيرة!A:E,2,0)</f>
        <v>اعواد قرفة</v>
      </c>
      <c r="C16" s="5">
        <f>SUMIF('مجمع الشراء'!F19:$F$10006,المخزون!A16,'مجمع الشراء'!H19:$H$10006)</f>
        <v>3.25</v>
      </c>
      <c r="D16" s="5">
        <f>SUMIF('مجمع البيع'!F17:$F$10000,A16,'مجمع البيع'!H17:H10010)</f>
        <v>0</v>
      </c>
      <c r="E16" s="24">
        <f>Table4[[#This Row],[الوارد]]-Table4[[#This Row],[المنصرف]]</f>
        <v>3.25</v>
      </c>
    </row>
    <row r="17" spans="1:5" x14ac:dyDescent="0.3">
      <c r="A17" s="18">
        <v>1012</v>
      </c>
      <c r="B17" s="5" t="str">
        <f>VLOOKUP(A17,التسعيرة!A:E,2,0)</f>
        <v>قرفة ناعمة</v>
      </c>
      <c r="C17" s="5">
        <f>SUMIF('مجمع الشراء'!F20:$F$10006,المخزون!A17,'مجمع الشراء'!H20:$H$10006)</f>
        <v>2.25</v>
      </c>
      <c r="D17" s="5">
        <f>SUMIF('مجمع البيع'!F18:$F$10000,A17,'مجمع البيع'!H18:H10011)</f>
        <v>0</v>
      </c>
      <c r="E17" s="24">
        <f>Table4[[#This Row],[الوارد]]-Table4[[#This Row],[المنصرف]]</f>
        <v>2.25</v>
      </c>
    </row>
    <row r="18" spans="1:5" x14ac:dyDescent="0.3">
      <c r="A18" s="18">
        <v>1013</v>
      </c>
      <c r="B18" s="5" t="str">
        <f>VLOOKUP(A18,التسعيرة!A:E,2,0)</f>
        <v>كاري</v>
      </c>
      <c r="C18" s="5">
        <f>SUMIF('مجمع الشراء'!F21:$F$10006,المخزون!A18,'مجمع الشراء'!H21:$H$10006)</f>
        <v>3</v>
      </c>
      <c r="D18" s="5">
        <f>SUMIF('مجمع البيع'!F19:$F$10000,A18,'مجمع البيع'!H19:H10012)</f>
        <v>0.2</v>
      </c>
      <c r="E18" s="24">
        <f>Table4[[#This Row],[الوارد]]-Table4[[#This Row],[المنصرف]]</f>
        <v>2.8</v>
      </c>
    </row>
    <row r="19" spans="1:5" x14ac:dyDescent="0.3">
      <c r="A19" s="18">
        <v>1014</v>
      </c>
      <c r="B19" s="5" t="str">
        <f>VLOOKUP(A19,التسعيرة!A:E,2,0)</f>
        <v>قرنفل مطحون</v>
      </c>
      <c r="C19" s="5">
        <f>SUMIF('مجمع الشراء'!F22:$F$10006,المخزون!A19,'مجمع الشراء'!H22:$H$10006)</f>
        <v>4.5</v>
      </c>
      <c r="D19" s="5">
        <f>SUMIF('مجمع البيع'!F20:$F$10000,A19,'مجمع البيع'!H20:H10013)</f>
        <v>0.05</v>
      </c>
      <c r="E19" s="24">
        <f>Table4[[#This Row],[الوارد]]-Table4[[#This Row],[المنصرف]]</f>
        <v>4.45</v>
      </c>
    </row>
    <row r="20" spans="1:5" x14ac:dyDescent="0.3">
      <c r="A20" s="18">
        <v>1015</v>
      </c>
      <c r="B20" s="5" t="str">
        <f>VLOOKUP(A20,التسعيرة!A:E,2,0)</f>
        <v>زبيب</v>
      </c>
      <c r="C20" s="5">
        <f>SUMIF('مجمع الشراء'!F23:$F$10006,المخزون!A20,'مجمع الشراء'!H23:$H$10006)</f>
        <v>3</v>
      </c>
      <c r="D20" s="5">
        <f>SUMIF('مجمع البيع'!F21:$F$10000,A20,'مجمع البيع'!H21:H10014)</f>
        <v>0</v>
      </c>
      <c r="E20" s="24">
        <f>Table4[[#This Row],[الوارد]]-Table4[[#This Row],[المنصرف]]</f>
        <v>3</v>
      </c>
    </row>
    <row r="21" spans="1:5" x14ac:dyDescent="0.3">
      <c r="A21" s="18">
        <v>1016</v>
      </c>
      <c r="B21" s="5" t="str">
        <f>VLOOKUP(A21,التسعيرة!A:E,2,0)</f>
        <v>حلبة مطحونه</v>
      </c>
      <c r="C21" s="5">
        <f>SUMIF('مجمع الشراء'!F24:$F$10006,المخزون!A21,'مجمع الشراء'!H24:$H$10006)</f>
        <v>3</v>
      </c>
      <c r="D21" s="5">
        <f>SUMIF('مجمع البيع'!F22:$F$10000,A21,'مجمع البيع'!H22:H10015)</f>
        <v>0</v>
      </c>
      <c r="E21" s="24">
        <f>Table4[[#This Row],[الوارد]]-Table4[[#This Row],[المنصرف]]</f>
        <v>3</v>
      </c>
    </row>
    <row r="22" spans="1:5" x14ac:dyDescent="0.3">
      <c r="A22" s="18">
        <v>1017</v>
      </c>
      <c r="B22" s="5" t="str">
        <f>VLOOKUP(A22,التسعيرة!A:E,2,0)</f>
        <v>حبق</v>
      </c>
      <c r="C22" s="5">
        <f>SUMIF('مجمع الشراء'!F25:$F$10006,المخزون!A22,'مجمع الشراء'!H25:$H$10006)</f>
        <v>6</v>
      </c>
      <c r="D22" s="5">
        <f>SUMIF('مجمع البيع'!F23:$F$10000,A22,'مجمع البيع'!H23:H10016)</f>
        <v>0</v>
      </c>
      <c r="E22" s="24">
        <f>Table4[[#This Row],[الوارد]]-Table4[[#This Row],[المنصرف]]</f>
        <v>6</v>
      </c>
    </row>
    <row r="23" spans="1:5" x14ac:dyDescent="0.3">
      <c r="A23" s="18">
        <v>1018</v>
      </c>
      <c r="B23" s="5" t="str">
        <f>VLOOKUP(A23,التسعيرة!A:E,2,0)</f>
        <v>ميرمارية</v>
      </c>
      <c r="C23" s="5">
        <f>SUMIF('مجمع الشراء'!F26:$F$10006,المخزون!A23,'مجمع الشراء'!H26:$H$10006)</f>
        <v>6.5</v>
      </c>
      <c r="D23" s="5">
        <f>SUMIF('مجمع البيع'!F24:$F$10000,A23,'مجمع البيع'!H24:H10017)</f>
        <v>0</v>
      </c>
      <c r="E23" s="24">
        <f>Table4[[#This Row],[الوارد]]-Table4[[#This Row],[المنصرف]]</f>
        <v>6.5</v>
      </c>
    </row>
    <row r="24" spans="1:5" x14ac:dyDescent="0.3">
      <c r="A24" s="18">
        <v>1019</v>
      </c>
      <c r="B24" s="5" t="str">
        <f>VLOOKUP(A24,التسعيرة!A:E,2,0)</f>
        <v>بردقوش</v>
      </c>
      <c r="C24" s="5">
        <f>SUMIF('مجمع الشراء'!F27:$F$10006,المخزون!A24,'مجمع الشراء'!H27:$H$10006)</f>
        <v>3.25</v>
      </c>
      <c r="D24" s="5">
        <f>SUMIF('مجمع البيع'!F25:$F$10000,A24,'مجمع البيع'!H25:H10018)</f>
        <v>0</v>
      </c>
      <c r="E24" s="24">
        <f>Table4[[#This Row],[الوارد]]-Table4[[#This Row],[المنصرف]]</f>
        <v>3.25</v>
      </c>
    </row>
    <row r="25" spans="1:5" x14ac:dyDescent="0.3">
      <c r="A25" s="18">
        <v>1020</v>
      </c>
      <c r="B25" s="5" t="str">
        <f>VLOOKUP(A25,التسعيرة!A:E,2,0)</f>
        <v>حبه حلوه</v>
      </c>
      <c r="C25" s="5">
        <f>SUMIF('مجمع الشراء'!F28:$F$10006,المخزون!A25,'مجمع الشراء'!H28:$H$10006)</f>
        <v>4.5</v>
      </c>
      <c r="D25" s="5">
        <f>SUMIF('مجمع البيع'!F26:$F$10000,A25,'مجمع البيع'!H26:H10019)</f>
        <v>0</v>
      </c>
      <c r="E25" s="24">
        <f>Table4[[#This Row],[الوارد]]-Table4[[#This Row],[المنصرف]]</f>
        <v>4.5</v>
      </c>
    </row>
    <row r="26" spans="1:5" x14ac:dyDescent="0.3">
      <c r="A26" s="18">
        <v>1021</v>
      </c>
      <c r="B26" s="5" t="str">
        <f>VLOOKUP(A26,التسعيرة!A:E,2,0)</f>
        <v>حبه مره</v>
      </c>
      <c r="C26" s="5">
        <f>SUMIF('مجمع الشراء'!F29:$F$10006,المخزون!A26,'مجمع الشراء'!H29:$H$10006)</f>
        <v>4.5</v>
      </c>
      <c r="D26" s="5">
        <f>SUMIF('مجمع البيع'!F27:$F$10000,A26,'مجمع البيع'!H27:H10020)</f>
        <v>0</v>
      </c>
      <c r="E26" s="24">
        <f>Table4[[#This Row],[الوارد]]-Table4[[#This Row],[المنصرف]]</f>
        <v>4.5</v>
      </c>
    </row>
    <row r="27" spans="1:5" x14ac:dyDescent="0.3">
      <c r="A27" s="18">
        <v>1022</v>
      </c>
      <c r="B27" s="5" t="str">
        <f>VLOOKUP(A27,التسعيرة!A:E,2,0)</f>
        <v>حبة البركة</v>
      </c>
      <c r="C27" s="5">
        <f>SUMIF('مجمع الشراء'!F30:$F$10006,المخزون!A27,'مجمع الشراء'!H30:$H$10006)</f>
        <v>6</v>
      </c>
      <c r="D27" s="5">
        <f>SUMIF('مجمع البيع'!F28:$F$10000,A27,'مجمع البيع'!H28:H10021)</f>
        <v>0</v>
      </c>
      <c r="E27" s="24">
        <f>Table4[[#This Row],[الوارد]]-Table4[[#This Row],[المنصرف]]</f>
        <v>6</v>
      </c>
    </row>
    <row r="28" spans="1:5" x14ac:dyDescent="0.3">
      <c r="A28" s="18">
        <v>1023</v>
      </c>
      <c r="B28" s="5" t="str">
        <f>VLOOKUP(A28,التسعيرة!A:E,2,0)</f>
        <v>جوزة الطيب</v>
      </c>
      <c r="C28" s="5">
        <f>SUMIF('مجمع الشراء'!F31:$F$10006,المخزون!A28,'مجمع الشراء'!H31:$H$10006)</f>
        <v>8</v>
      </c>
      <c r="D28" s="5">
        <f>SUMIF('مجمع البيع'!F29:$F$10000,A28,'مجمع البيع'!H29:H10022)</f>
        <v>0</v>
      </c>
      <c r="E28" s="24">
        <f>Table4[[#This Row],[الوارد]]-Table4[[#This Row],[المنصرف]]</f>
        <v>8</v>
      </c>
    </row>
    <row r="29" spans="1:5" x14ac:dyDescent="0.3">
      <c r="A29" s="18">
        <v>1024</v>
      </c>
      <c r="B29" s="5" t="str">
        <f>VLOOKUP(A29,التسعيرة!A:E,2,0)</f>
        <v>لومي حب اسود</v>
      </c>
      <c r="C29" s="5">
        <f>SUMIF('مجمع الشراء'!F32:$F$10006,المخزون!A29,'مجمع الشراء'!H32:$H$10006)</f>
        <v>1.25</v>
      </c>
      <c r="D29" s="5">
        <f>SUMIF('مجمع البيع'!F30:$F$10000,A29,'مجمع البيع'!H30:H10023)</f>
        <v>0</v>
      </c>
      <c r="E29" s="24">
        <f>Table4[[#This Row],[الوارد]]-Table4[[#This Row],[المنصرف]]</f>
        <v>1.25</v>
      </c>
    </row>
    <row r="30" spans="1:5" x14ac:dyDescent="0.3">
      <c r="A30" s="18">
        <v>1025</v>
      </c>
      <c r="B30" s="5" t="str">
        <f>VLOOKUP(A30,التسعيرة!A:E,2,0)</f>
        <v>لومي مطحون اسود</v>
      </c>
      <c r="C30" s="5">
        <f>SUMIF('مجمع الشراء'!F33:$F$10006,المخزون!A30,'مجمع الشراء'!H33:$H$10006)</f>
        <v>1.5</v>
      </c>
      <c r="D30" s="5">
        <f>SUMIF('مجمع البيع'!F31:$F$10000,A30,'مجمع البيع'!H31:H10024)</f>
        <v>0</v>
      </c>
      <c r="E30" s="24">
        <f>Table4[[#This Row],[الوارد]]-Table4[[#This Row],[المنصرف]]</f>
        <v>1.5</v>
      </c>
    </row>
    <row r="31" spans="1:5" x14ac:dyDescent="0.3">
      <c r="A31" s="18">
        <v>1026</v>
      </c>
      <c r="B31" s="5" t="str">
        <f>VLOOKUP(A31,التسعيرة!A:E,2,0)</f>
        <v>بصل مجفف</v>
      </c>
      <c r="C31" s="5">
        <f>SUMIF('مجمع الشراء'!F34:$F$10006,المخزون!A31,'مجمع الشراء'!H34:$H$10006)</f>
        <v>1.75</v>
      </c>
      <c r="D31" s="5">
        <f>SUMIF('مجمع البيع'!F32:$F$10000,A31,'مجمع البيع'!H32:H10025)</f>
        <v>0</v>
      </c>
      <c r="E31" s="24">
        <f>Table4[[#This Row],[الوارد]]-Table4[[#This Row],[المنصرف]]</f>
        <v>1.75</v>
      </c>
    </row>
    <row r="32" spans="1:5" x14ac:dyDescent="0.3">
      <c r="A32" s="18">
        <v>1027</v>
      </c>
      <c r="B32" s="5" t="str">
        <f>VLOOKUP(A32,التسعيرة!A:E,2,0)</f>
        <v>ثوم مجفف</v>
      </c>
      <c r="C32" s="5">
        <f>SUMIF('مجمع الشراء'!F35:$F$10006,المخزون!A32,'مجمع الشراء'!H35:$H$10006)</f>
        <v>2</v>
      </c>
      <c r="D32" s="5">
        <f>SUMIF('مجمع البيع'!F33:$F$10000,A32,'مجمع البيع'!H33:H10026)</f>
        <v>0</v>
      </c>
      <c r="E32" s="24">
        <f>Table4[[#This Row],[الوارد]]-Table4[[#This Row],[المنصرف]]</f>
        <v>2</v>
      </c>
    </row>
    <row r="33" spans="1:5" x14ac:dyDescent="0.3">
      <c r="A33" s="18">
        <v>1028</v>
      </c>
      <c r="B33" s="5" t="str">
        <f>VLOOKUP(A33,التسعيرة!A:E,2,0)</f>
        <v>ورد</v>
      </c>
      <c r="C33" s="5">
        <f>SUMIF('مجمع الشراء'!F36:$F$10006,المخزون!A33,'مجمع الشراء'!H36:$H$10006)</f>
        <v>4</v>
      </c>
      <c r="D33" s="5">
        <f>SUMIF('مجمع البيع'!F34:$F$10000,A33,'مجمع البيع'!H34:H10027)</f>
        <v>0</v>
      </c>
      <c r="E33" s="24">
        <f>Table4[[#This Row],[الوارد]]-Table4[[#This Row],[المنصرف]]</f>
        <v>4</v>
      </c>
    </row>
    <row r="34" spans="1:5" x14ac:dyDescent="0.3">
      <c r="A34" s="18">
        <v>1029</v>
      </c>
      <c r="B34" s="5" t="str">
        <f>VLOOKUP(A34,التسعيرة!A:E,2,0)</f>
        <v>كركم</v>
      </c>
      <c r="C34" s="5">
        <f>SUMIF('مجمع الشراء'!F37:$F$10006,المخزون!A34,'مجمع الشراء'!H37:$H$10006)</f>
        <v>1.5</v>
      </c>
      <c r="D34" s="5">
        <f>SUMIF('مجمع البيع'!F35:$F$10000,A34,'مجمع البيع'!H35:H10028)</f>
        <v>0</v>
      </c>
      <c r="E34" s="24">
        <f>Table4[[#This Row],[الوارد]]-Table4[[#This Row],[المنصرف]]</f>
        <v>1.5</v>
      </c>
    </row>
    <row r="35" spans="1:5" x14ac:dyDescent="0.3">
      <c r="A35" s="18">
        <v>1030</v>
      </c>
      <c r="B35" s="5" t="str">
        <f>VLOOKUP(A35,التسعيرة!A:E,2,0)</f>
        <v>زعتر اخضر</v>
      </c>
      <c r="C35" s="5">
        <f>SUMIF('مجمع الشراء'!F38:$F$10006,المخزون!A35,'مجمع الشراء'!H38:$H$10006)</f>
        <v>1.25</v>
      </c>
      <c r="D35" s="5">
        <f>SUMIF('مجمع البيع'!F36:$F$10000,A35,'مجمع البيع'!H36:H10029)</f>
        <v>0</v>
      </c>
      <c r="E35" s="24">
        <f>Table4[[#This Row],[الوارد]]-Table4[[#This Row],[المنصرف]]</f>
        <v>1.25</v>
      </c>
    </row>
    <row r="36" spans="1:5" x14ac:dyDescent="0.3">
      <c r="A36" s="18">
        <v>1031</v>
      </c>
      <c r="B36" s="5" t="str">
        <f>VLOOKUP(A36,التسعيرة!A:E,2,0)</f>
        <v>سمسم</v>
      </c>
      <c r="C36" s="5">
        <f>SUMIF('مجمع الشراء'!F39:$F$10006,المخزون!A36,'مجمع الشراء'!H39:$H$10006)</f>
        <v>1.5</v>
      </c>
      <c r="D36" s="5">
        <f>SUMIF('مجمع البيع'!F37:$F$10000,A36,'مجمع البيع'!H37:H10030)</f>
        <v>0</v>
      </c>
      <c r="E36" s="24">
        <f>Table4[[#This Row],[الوارد]]-Table4[[#This Row],[المنصرف]]</f>
        <v>1.5</v>
      </c>
    </row>
    <row r="37" spans="1:5" x14ac:dyDescent="0.3">
      <c r="A37" s="18">
        <v>2001</v>
      </c>
      <c r="B37" s="5" t="str">
        <f>VLOOKUP(A37,التسعيرة!A:E,2,0)</f>
        <v>عسل الرمان</v>
      </c>
      <c r="C37" s="5">
        <f>SUMIF('مجمع الشراء'!F40:$F$10006,المخزون!A37,'مجمع الشراء'!H40:$H$10006)</f>
        <v>1.5</v>
      </c>
      <c r="D37" s="5">
        <f>SUMIF('مجمع البيع'!F38:$F$10000,A37,'مجمع البيع'!H38:H10031)</f>
        <v>0</v>
      </c>
      <c r="E37" s="24">
        <f>Table4[[#This Row],[الوارد]]-Table4[[#This Row],[المنصرف]]</f>
        <v>1.5</v>
      </c>
    </row>
    <row r="38" spans="1:5" x14ac:dyDescent="0.3">
      <c r="A38" s="18">
        <v>2002</v>
      </c>
      <c r="B38" s="5" t="str">
        <f>VLOOKUP(A38,التسعيرة!A:E,2,0)</f>
        <v>زيت زيتون</v>
      </c>
      <c r="C38" s="5">
        <f>SUMIF('مجمع الشراء'!F41:$F$10006,المخزون!A38,'مجمع الشراء'!H41:$H$10006)</f>
        <v>1.25</v>
      </c>
      <c r="D38" s="5">
        <f>SUMIF('مجمع البيع'!F39:$F$10000,A38,'مجمع البيع'!H39:H10032)</f>
        <v>0</v>
      </c>
      <c r="E38" s="24">
        <f>Table4[[#This Row],[الوارد]]-Table4[[#This Row],[المنصرف]]</f>
        <v>1.25</v>
      </c>
    </row>
    <row r="39" spans="1:5" x14ac:dyDescent="0.3">
      <c r="A39" s="18">
        <v>2003</v>
      </c>
      <c r="B39" s="5" t="str">
        <f>VLOOKUP(A39,التسعيرة!A:E,2,0)</f>
        <v>ماء زهر</v>
      </c>
      <c r="C39" s="5">
        <f>SUMIF('مجمع الشراء'!F42:$F$10006,المخزون!A39,'مجمع الشراء'!H42:$H$10006)</f>
        <v>1.2</v>
      </c>
      <c r="D39" s="5">
        <f>SUMIF('مجمع البيع'!F40:$F$10000,A39,'مجمع البيع'!H40:H10033)</f>
        <v>0</v>
      </c>
      <c r="E39" s="24">
        <f>Table4[[#This Row],[الوارد]]-Table4[[#This Row],[المنصرف]]</f>
        <v>1.2</v>
      </c>
    </row>
    <row r="40" spans="1:5" x14ac:dyDescent="0.3">
      <c r="A40" s="18">
        <v>2004</v>
      </c>
      <c r="B40" s="5" t="str">
        <f>VLOOKUP(A40,التسعيرة!A:E,2,0)</f>
        <v>ماء زعفران</v>
      </c>
      <c r="C40" s="5">
        <f>SUMIF('مجمع الشراء'!F43:$F$10006,المخزون!A40,'مجمع الشراء'!H43:$H$10006)</f>
        <v>1.2</v>
      </c>
      <c r="D40" s="5">
        <f>SUMIF('مجمع البيع'!F41:$F$10000,A40,'مجمع البيع'!H41:H10034)</f>
        <v>0</v>
      </c>
      <c r="E40" s="24">
        <f>Table4[[#This Row],[الوارد]]-Table4[[#This Row],[المنصرف]]</f>
        <v>1.2</v>
      </c>
    </row>
    <row r="41" spans="1:5" x14ac:dyDescent="0.3">
      <c r="A41" s="18">
        <v>2005</v>
      </c>
      <c r="B41" s="5" t="str">
        <f>VLOOKUP(A41,التسعيرة!A:E,2,0)</f>
        <v>ماء لافندر</v>
      </c>
      <c r="C41" s="5">
        <f>SUMIF('مجمع الشراء'!F44:$F$10006,المخزون!A41,'مجمع الشراء'!H44:$H$10006)</f>
        <v>1.2</v>
      </c>
      <c r="D41" s="5">
        <f>SUMIF('مجمع البيع'!F42:$F$10000,A41,'مجمع البيع'!H42:H10035)</f>
        <v>0</v>
      </c>
      <c r="E41" s="24">
        <f>Table4[[#This Row],[الوارد]]-Table4[[#This Row],[المنصرف]]</f>
        <v>1.2</v>
      </c>
    </row>
  </sheetData>
  <mergeCells count="1">
    <mergeCell ref="A4:B4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2"/>
  <sheetViews>
    <sheetView showGridLines="0" showRowColHeaders="0" rightToLeft="1" tabSelected="1" zoomScale="145" zoomScaleNormal="145" workbookViewId="0">
      <pane ySplit="29" topLeftCell="A173" activePane="bottomLeft" state="frozen"/>
      <selection pane="bottomLeft" activeCell="G5" sqref="G5"/>
    </sheetView>
  </sheetViews>
  <sheetFormatPr defaultColWidth="0" defaultRowHeight="3.75" customHeight="1" x14ac:dyDescent="0.2"/>
  <cols>
    <col min="1" max="13" width="9" style="27" customWidth="1"/>
    <col min="14" max="16384" width="9" style="27" hidden="1"/>
  </cols>
  <sheetData>
    <row r="1" ht="14.25" x14ac:dyDescent="0.2"/>
    <row r="2" ht="14.25" x14ac:dyDescent="0.2"/>
    <row r="3" ht="14.25" x14ac:dyDescent="0.2"/>
    <row r="4" ht="14.25" x14ac:dyDescent="0.2"/>
    <row r="5" ht="14.25" x14ac:dyDescent="0.2"/>
    <row r="6" ht="14.25" x14ac:dyDescent="0.2"/>
    <row r="7" ht="14.25" x14ac:dyDescent="0.2"/>
    <row r="8" ht="14.25" x14ac:dyDescent="0.2"/>
    <row r="9" ht="14.25" x14ac:dyDescent="0.2"/>
    <row r="10" ht="14.25" x14ac:dyDescent="0.2"/>
    <row r="11" ht="14.25" x14ac:dyDescent="0.2"/>
    <row r="12" ht="14.25" x14ac:dyDescent="0.2"/>
    <row r="13" ht="14.25" x14ac:dyDescent="0.2"/>
    <row r="14" ht="14.25" x14ac:dyDescent="0.2"/>
    <row r="15" ht="14.25" x14ac:dyDescent="0.2"/>
    <row r="16" ht="14.25" x14ac:dyDescent="0.2"/>
    <row r="17" ht="14.25" x14ac:dyDescent="0.2"/>
    <row r="18" ht="14.25" x14ac:dyDescent="0.2"/>
    <row r="19" ht="14.25" x14ac:dyDescent="0.2"/>
    <row r="20" ht="14.25" x14ac:dyDescent="0.2"/>
    <row r="21" ht="14.25" x14ac:dyDescent="0.2"/>
    <row r="22" ht="14.25" x14ac:dyDescent="0.2"/>
    <row r="23" ht="14.25" x14ac:dyDescent="0.2"/>
    <row r="24" ht="14.25" x14ac:dyDescent="0.2"/>
    <row r="25" ht="14.25" x14ac:dyDescent="0.2"/>
    <row r="26" ht="14.25" x14ac:dyDescent="0.2"/>
    <row r="27" ht="14.25" x14ac:dyDescent="0.2"/>
    <row r="28" ht="14.25" x14ac:dyDescent="0.2"/>
    <row r="29" ht="14.25" x14ac:dyDescent="0.2"/>
    <row r="30" ht="14.25" hidden="1" x14ac:dyDescent="0.2"/>
    <row r="31" ht="12" hidden="1" customHeight="1" x14ac:dyDescent="0.2"/>
    <row r="32" ht="14.25" hidden="1" x14ac:dyDescent="0.2"/>
    <row r="33" ht="14.25" hidden="1" x14ac:dyDescent="0.2"/>
    <row r="34" ht="14.25" hidden="1" x14ac:dyDescent="0.2"/>
    <row r="35" ht="14.25" hidden="1" x14ac:dyDescent="0.2"/>
    <row r="36" ht="14.25" hidden="1" x14ac:dyDescent="0.2"/>
    <row r="37" ht="14.25" hidden="1" x14ac:dyDescent="0.2"/>
    <row r="38" ht="14.25" hidden="1" x14ac:dyDescent="0.2"/>
    <row r="39" ht="14.25" hidden="1" x14ac:dyDescent="0.2"/>
    <row r="40" ht="14.25" hidden="1" x14ac:dyDescent="0.2"/>
    <row r="41" ht="14.25" hidden="1" x14ac:dyDescent="0.2"/>
    <row r="42" ht="14.25" hidden="1" x14ac:dyDescent="0.2"/>
    <row r="43" ht="14.25" hidden="1" x14ac:dyDescent="0.2"/>
    <row r="44" ht="14.25" hidden="1" x14ac:dyDescent="0.2"/>
    <row r="45" ht="14.25" hidden="1" x14ac:dyDescent="0.2"/>
    <row r="46" ht="14.25" hidden="1" x14ac:dyDescent="0.2"/>
    <row r="47" ht="14.25" hidden="1" x14ac:dyDescent="0.2"/>
    <row r="48" ht="14.25" hidden="1" x14ac:dyDescent="0.2"/>
    <row r="49" ht="14.25" hidden="1" x14ac:dyDescent="0.2"/>
    <row r="50" ht="14.25" hidden="1" x14ac:dyDescent="0.2"/>
    <row r="51" ht="14.25" hidden="1" x14ac:dyDescent="0.2"/>
    <row r="52" ht="14.25" hidden="1" x14ac:dyDescent="0.2"/>
    <row r="53" ht="14.25" hidden="1" x14ac:dyDescent="0.2"/>
    <row r="54" ht="14.25" hidden="1" x14ac:dyDescent="0.2"/>
    <row r="55" ht="14.25" hidden="1" x14ac:dyDescent="0.2"/>
    <row r="56" ht="14.25" hidden="1" x14ac:dyDescent="0.2"/>
    <row r="57" ht="14.25" hidden="1" x14ac:dyDescent="0.2"/>
    <row r="58" ht="14.25" hidden="1" x14ac:dyDescent="0.2"/>
    <row r="59" ht="14.25" hidden="1" x14ac:dyDescent="0.2"/>
    <row r="60" ht="14.25" hidden="1" x14ac:dyDescent="0.2"/>
    <row r="61" ht="14.25" hidden="1" x14ac:dyDescent="0.2"/>
    <row r="62" ht="14.25" hidden="1" x14ac:dyDescent="0.2"/>
    <row r="63" ht="14.25" hidden="1" x14ac:dyDescent="0.2"/>
    <row r="64" ht="14.25" hidden="1" x14ac:dyDescent="0.2"/>
    <row r="65" ht="14.25" hidden="1" x14ac:dyDescent="0.2"/>
    <row r="66" ht="14.25" hidden="1" x14ac:dyDescent="0.2"/>
    <row r="67" ht="14.25" hidden="1" x14ac:dyDescent="0.2"/>
    <row r="68" ht="14.25" hidden="1" x14ac:dyDescent="0.2"/>
    <row r="69" ht="14.25" hidden="1" x14ac:dyDescent="0.2"/>
    <row r="70" ht="14.25" hidden="1" x14ac:dyDescent="0.2"/>
    <row r="71" ht="14.25" hidden="1" x14ac:dyDescent="0.2"/>
    <row r="72" ht="14.25" hidden="1" x14ac:dyDescent="0.2"/>
    <row r="73" ht="14.25" hidden="1" x14ac:dyDescent="0.2"/>
    <row r="74" ht="14.25" hidden="1" x14ac:dyDescent="0.2"/>
    <row r="75" ht="14.25" hidden="1" x14ac:dyDescent="0.2"/>
    <row r="76" ht="14.25" hidden="1" x14ac:dyDescent="0.2"/>
    <row r="77" ht="14.25" hidden="1" x14ac:dyDescent="0.2"/>
    <row r="78" ht="14.25" hidden="1" x14ac:dyDescent="0.2"/>
    <row r="79" ht="14.25" hidden="1" x14ac:dyDescent="0.2"/>
    <row r="80" ht="14.25" hidden="1" x14ac:dyDescent="0.2"/>
    <row r="81" ht="14.25" hidden="1" x14ac:dyDescent="0.2"/>
    <row r="82" ht="14.25" hidden="1" x14ac:dyDescent="0.2"/>
    <row r="83" ht="14.25" hidden="1" x14ac:dyDescent="0.2"/>
    <row r="84" ht="14.25" hidden="1" x14ac:dyDescent="0.2"/>
    <row r="85" ht="14.25" hidden="1" x14ac:dyDescent="0.2"/>
    <row r="86" ht="14.25" hidden="1" x14ac:dyDescent="0.2"/>
    <row r="87" ht="14.25" hidden="1" x14ac:dyDescent="0.2"/>
    <row r="88" ht="14.25" hidden="1" x14ac:dyDescent="0.2"/>
    <row r="89" ht="14.25" hidden="1" x14ac:dyDescent="0.2"/>
    <row r="90" ht="14.25" hidden="1" x14ac:dyDescent="0.2"/>
    <row r="91" ht="14.25" hidden="1" x14ac:dyDescent="0.2"/>
    <row r="92" ht="14.25" hidden="1" x14ac:dyDescent="0.2"/>
    <row r="93" ht="14.25" hidden="1" x14ac:dyDescent="0.2"/>
    <row r="94" ht="14.25" hidden="1" x14ac:dyDescent="0.2"/>
    <row r="95" ht="14.25" hidden="1" x14ac:dyDescent="0.2"/>
    <row r="96" ht="14.25" hidden="1" x14ac:dyDescent="0.2"/>
    <row r="97" ht="14.25" hidden="1" x14ac:dyDescent="0.2"/>
    <row r="98" ht="14.25" hidden="1" x14ac:dyDescent="0.2"/>
    <row r="99" ht="14.25" hidden="1" x14ac:dyDescent="0.2"/>
    <row r="100" ht="14.25" hidden="1" x14ac:dyDescent="0.2"/>
    <row r="101" ht="14.25" hidden="1" x14ac:dyDescent="0.2"/>
    <row r="102" ht="14.25" hidden="1" x14ac:dyDescent="0.2"/>
    <row r="103" ht="14.25" hidden="1" x14ac:dyDescent="0.2"/>
    <row r="104" ht="14.25" hidden="1" x14ac:dyDescent="0.2"/>
    <row r="105" ht="14.25" hidden="1" x14ac:dyDescent="0.2"/>
    <row r="106" ht="14.25" hidden="1" x14ac:dyDescent="0.2"/>
    <row r="107" ht="14.25" hidden="1" x14ac:dyDescent="0.2"/>
    <row r="108" ht="14.25" hidden="1" x14ac:dyDescent="0.2"/>
    <row r="109" ht="14.25" hidden="1" x14ac:dyDescent="0.2"/>
    <row r="110" ht="14.25" hidden="1" x14ac:dyDescent="0.2"/>
    <row r="111" ht="14.25" hidden="1" x14ac:dyDescent="0.2"/>
    <row r="112" ht="14.25" hidden="1" x14ac:dyDescent="0.2"/>
    <row r="113" ht="14.25" hidden="1" x14ac:dyDescent="0.2"/>
    <row r="114" ht="14.25" hidden="1" x14ac:dyDescent="0.2"/>
    <row r="115" ht="14.25" hidden="1" x14ac:dyDescent="0.2"/>
    <row r="116" ht="14.25" hidden="1" x14ac:dyDescent="0.2"/>
    <row r="117" ht="14.25" hidden="1" x14ac:dyDescent="0.2"/>
    <row r="118" ht="14.25" hidden="1" x14ac:dyDescent="0.2"/>
    <row r="119" ht="14.25" hidden="1" x14ac:dyDescent="0.2"/>
    <row r="120" ht="14.25" hidden="1" x14ac:dyDescent="0.2"/>
    <row r="121" ht="14.25" hidden="1" x14ac:dyDescent="0.2"/>
    <row r="122" ht="14.25" hidden="1" x14ac:dyDescent="0.2"/>
    <row r="123" ht="14.25" hidden="1" x14ac:dyDescent="0.2"/>
    <row r="124" ht="14.25" hidden="1" x14ac:dyDescent="0.2"/>
    <row r="125" ht="14.25" hidden="1" x14ac:dyDescent="0.2"/>
    <row r="126" ht="14.25" hidden="1" x14ac:dyDescent="0.2"/>
    <row r="127" ht="14.25" hidden="1" x14ac:dyDescent="0.2"/>
    <row r="128" ht="14.25" hidden="1" x14ac:dyDescent="0.2"/>
    <row r="129" ht="14.25" hidden="1" x14ac:dyDescent="0.2"/>
    <row r="130" ht="14.25" hidden="1" x14ac:dyDescent="0.2"/>
    <row r="131" ht="14.25" hidden="1" x14ac:dyDescent="0.2"/>
    <row r="132" ht="14.25" hidden="1" x14ac:dyDescent="0.2"/>
    <row r="133" ht="14.25" hidden="1" x14ac:dyDescent="0.2"/>
    <row r="134" ht="14.25" hidden="1" x14ac:dyDescent="0.2"/>
    <row r="135" ht="14.25" hidden="1" x14ac:dyDescent="0.2"/>
    <row r="136" ht="14.25" hidden="1" x14ac:dyDescent="0.2"/>
    <row r="137" ht="14.25" hidden="1" x14ac:dyDescent="0.2"/>
    <row r="138" ht="14.25" hidden="1" x14ac:dyDescent="0.2"/>
    <row r="139" ht="14.25" hidden="1" x14ac:dyDescent="0.2"/>
    <row r="140" ht="14.25" hidden="1" x14ac:dyDescent="0.2"/>
    <row r="141" ht="14.25" hidden="1" x14ac:dyDescent="0.2"/>
    <row r="142" ht="14.25" hidden="1" x14ac:dyDescent="0.2"/>
    <row r="143" ht="14.25" hidden="1" x14ac:dyDescent="0.2"/>
    <row r="144" ht="14.25" hidden="1" x14ac:dyDescent="0.2"/>
    <row r="145" ht="14.25" hidden="1" x14ac:dyDescent="0.2"/>
    <row r="146" ht="14.25" hidden="1" x14ac:dyDescent="0.2"/>
    <row r="147" ht="14.25" hidden="1" x14ac:dyDescent="0.2"/>
    <row r="148" ht="14.25" hidden="1" x14ac:dyDescent="0.2"/>
    <row r="149" ht="14.25" hidden="1" x14ac:dyDescent="0.2"/>
    <row r="150" ht="14.25" hidden="1" x14ac:dyDescent="0.2"/>
    <row r="151" ht="14.25" hidden="1" x14ac:dyDescent="0.2"/>
    <row r="152" ht="14.25" hidden="1" x14ac:dyDescent="0.2"/>
    <row r="153" ht="14.25" hidden="1" x14ac:dyDescent="0.2"/>
    <row r="154" ht="14.25" hidden="1" x14ac:dyDescent="0.2"/>
    <row r="155" ht="14.25" hidden="1" x14ac:dyDescent="0.2"/>
    <row r="156" ht="14.25" hidden="1" x14ac:dyDescent="0.2"/>
    <row r="157" ht="14.25" hidden="1" x14ac:dyDescent="0.2"/>
    <row r="158" ht="14.25" hidden="1" x14ac:dyDescent="0.2"/>
    <row r="159" ht="14.25" hidden="1" x14ac:dyDescent="0.2"/>
    <row r="160" ht="14.25" hidden="1" x14ac:dyDescent="0.2"/>
    <row r="161" ht="14.25" hidden="1" x14ac:dyDescent="0.2"/>
    <row r="162" ht="14.25" hidden="1" x14ac:dyDescent="0.2"/>
    <row r="163" ht="14.25" hidden="1" x14ac:dyDescent="0.2"/>
    <row r="164" ht="14.25" hidden="1" x14ac:dyDescent="0.2"/>
    <row r="165" ht="14.25" hidden="1" x14ac:dyDescent="0.2"/>
    <row r="166" ht="14.25" hidden="1" x14ac:dyDescent="0.2"/>
    <row r="167" ht="14.25" hidden="1" x14ac:dyDescent="0.2"/>
    <row r="168" ht="14.25" hidden="1" x14ac:dyDescent="0.2"/>
    <row r="169" ht="14.25" hidden="1" x14ac:dyDescent="0.2"/>
    <row r="170" ht="14.25" hidden="1" x14ac:dyDescent="0.2"/>
    <row r="171" ht="14.25" hidden="1" x14ac:dyDescent="0.2"/>
    <row r="172" ht="14.25" hidden="1" x14ac:dyDescent="0.2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التسعيرة</vt:lpstr>
      <vt:lpstr>مجمع البيع</vt:lpstr>
      <vt:lpstr>مجمع الشراء</vt:lpstr>
      <vt:lpstr>المخزون</vt:lpstr>
      <vt:lpstr>الرئيسه</vt:lpstr>
    </vt:vector>
  </TitlesOfParts>
  <Company>Palms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Siddeq</dc:creator>
  <cp:lastModifiedBy>بسم الله</cp:lastModifiedBy>
  <dcterms:created xsi:type="dcterms:W3CDTF">2013-03-19T05:15:23Z</dcterms:created>
  <dcterms:modified xsi:type="dcterms:W3CDTF">2013-03-20T19:26:03Z</dcterms:modified>
</cp:coreProperties>
</file>